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180" windowWidth="19320" windowHeight="11580"/>
  </bookViews>
  <sheets>
    <sheet name="Лист1" sheetId="1" r:id="rId1"/>
  </sheets>
  <definedNames>
    <definedName name="_xlnm.Print_Area" localSheetId="0">Лист1!$A$1:$O$250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8" i="1"/>
  <c r="L101"/>
  <c r="L66"/>
  <c r="L59"/>
  <c r="L32"/>
  <c r="L18" l="1"/>
</calcChain>
</file>

<file path=xl/sharedStrings.xml><?xml version="1.0" encoding="utf-8"?>
<sst xmlns="http://schemas.openxmlformats.org/spreadsheetml/2006/main" count="218" uniqueCount="82">
  <si>
    <t>(наименование учреждения)</t>
  </si>
  <si>
    <t>Сумма (руб.) на год</t>
  </si>
  <si>
    <t>Наименование показателя</t>
  </si>
  <si>
    <t>Количество</t>
  </si>
  <si>
    <t>Стоимость (руб.) на год</t>
  </si>
  <si>
    <t>Количество платежей в год</t>
  </si>
  <si>
    <t>Цена за ед. (руб)</t>
  </si>
  <si>
    <t>Размер потребления ресурсов</t>
  </si>
  <si>
    <t>Количество (чел.)</t>
  </si>
  <si>
    <t>Сумма, итого (руб.)</t>
  </si>
  <si>
    <t>Наименование показателя*</t>
  </si>
  <si>
    <t>Стоимость за ед. услуги (тариф) (руб.)</t>
  </si>
  <si>
    <t>Ставка арендной платы (руб.)</t>
  </si>
  <si>
    <t>Примечание*</t>
  </si>
  <si>
    <t>КОСГУ</t>
  </si>
  <si>
    <t xml:space="preserve">Стоимость (руб.) </t>
  </si>
  <si>
    <t>*Услуги телефонно-телеграфной связи, абонентская и повременная плата за использование линий связи, услуги сотовой связи, интернет-провайдеров</t>
  </si>
  <si>
    <t>Тариф (руб.)</t>
  </si>
  <si>
    <t>Цена, тариф, ставка (руб)</t>
  </si>
  <si>
    <t xml:space="preserve">Сумма (руб.) </t>
  </si>
  <si>
    <t>Итого на год, руб.</t>
  </si>
  <si>
    <t>Сумма выплаты (руб.)</t>
  </si>
  <si>
    <t>Исполнитель</t>
  </si>
  <si>
    <t xml:space="preserve">Расходы на оплату услуг связи- </t>
  </si>
  <si>
    <t xml:space="preserve">Арендная плата за пользование имуществом </t>
  </si>
  <si>
    <t>Обслуживание программных продуктов</t>
  </si>
  <si>
    <t>3.*</t>
  </si>
  <si>
    <t>*Указать  на кого оформление подписи, обслуживание каких программ, договора по обслуживанию оргтехники</t>
  </si>
  <si>
    <t xml:space="preserve">Расходы на оплату коммунальных услуг - </t>
  </si>
  <si>
    <t xml:space="preserve">*Оплата арендной платы в соответствии с заключенными договорами аренды </t>
  </si>
  <si>
    <t>*Оплата услуг отопления, холодного водоснабжения, водоотведения, электроэнергии, ТКО</t>
  </si>
  <si>
    <t>Приобретение топлива</t>
  </si>
  <si>
    <t>Питание</t>
  </si>
  <si>
    <t>Медикаменты</t>
  </si>
  <si>
    <t>ГСМ</t>
  </si>
  <si>
    <t xml:space="preserve">Уплата налогов, сборов </t>
  </si>
  <si>
    <t>Доплата к пенсии</t>
  </si>
  <si>
    <t>*Указать ФИО бывшего работника</t>
  </si>
  <si>
    <t>Дезинфекция, дератизация помещений</t>
  </si>
  <si>
    <t>Испытание электрозащитных установок, поверка теплосчетчиков, водосчетчиков, весов, конвекторов и др. оборудования</t>
  </si>
  <si>
    <t>Предрейсовые медицинские осмотры водителей</t>
  </si>
  <si>
    <t>ОСАГО</t>
  </si>
  <si>
    <t>*Марка автомобиля</t>
  </si>
  <si>
    <t>Технический осмотр и техническое обслуживание автотранспортных средств</t>
  </si>
  <si>
    <t>Обслуживание ГЛОНАСС</t>
  </si>
  <si>
    <t>Обслуживание тахографов</t>
  </si>
  <si>
    <t>Услуги по эксплуатации электросетевого хозяйства</t>
  </si>
  <si>
    <t>Диспансеризация, медосмотры</t>
  </si>
  <si>
    <t>Обязательное психиатрическое освидетельствование работников учреждений образования</t>
  </si>
  <si>
    <t xml:space="preserve">Стоимость </t>
  </si>
  <si>
    <t>Акарицидная обработка территорий учреждений</t>
  </si>
  <si>
    <t>Обучение, повышение квалификации работников муниципальных учреждений</t>
  </si>
  <si>
    <t>Взносы на капитальный ремонт муниципального жилищного фонда</t>
  </si>
  <si>
    <t>кв.м.</t>
  </si>
  <si>
    <t>Аттестация рабочих мест</t>
  </si>
  <si>
    <t>Лабораторные обследования с целью определения в пищевых продуктах пищевой ценности (белков, жиров, углеводов, калорийности, минеральных веществ и витаминов) и подтверждения безопасности приготовляемых блюд на соответствие их гигиеническим требованиям, предъявляемым к пищевым продуктам; лабораторные обследования по определению возбудителей острых кишечных инфекций бактериальной и вирусной этиологии в организациях образования</t>
  </si>
  <si>
    <t>*Уплата налога на имущество, земельного налога, транспортного налога, государственной пошлины</t>
  </si>
  <si>
    <t>Услуги охраны, содержание систем пожарной сигнализации и видеонаблюдения</t>
  </si>
  <si>
    <t>*Указать предмет договора</t>
  </si>
  <si>
    <t xml:space="preserve">Количество </t>
  </si>
  <si>
    <t>Итого</t>
  </si>
  <si>
    <t>МКУК "Цветниковский СДК"</t>
  </si>
  <si>
    <t>Отопление(ГИКАЛЛ)</t>
  </si>
  <si>
    <t>Электроэнергия (Кв/час)</t>
  </si>
  <si>
    <t>Холодное водоснабжение (м3)</t>
  </si>
  <si>
    <t>ТКО (м3)</t>
  </si>
  <si>
    <t>Предоставление в пользование оборудования Интернет) (Мес)</t>
  </si>
  <si>
    <t>Земельный налог (Квартал)</t>
  </si>
  <si>
    <t>Абонентская  плата (Мес)</t>
  </si>
  <si>
    <t>Интернет (у.е.)</t>
  </si>
  <si>
    <t>Междугородние соединение (у.е.)</t>
  </si>
  <si>
    <t>Обслуживание установок пожарной автоматики (мес)</t>
  </si>
  <si>
    <t>2. Неисключительное право использования программы СБИС</t>
  </si>
  <si>
    <t>3. Тех.поддержка сайта "Пульс Про"</t>
  </si>
  <si>
    <t>профессиональное обучение по программам профессиональной подготовки, переподготовки, повышения квалификации по профессиям рабочих и должностям служащих, и иным образовательным программам</t>
  </si>
  <si>
    <t>Директор МКУК "Цветниковский СДК"</t>
  </si>
  <si>
    <t>Довгаль Н.Н.</t>
  </si>
  <si>
    <t>Панченко О.В. 31-272</t>
  </si>
  <si>
    <r>
      <t>РАСЧЕТЫ И ОБОСНОВАНИЯ НА _2024______</t>
    </r>
    <r>
      <rPr>
        <b/>
        <u/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год</t>
    </r>
  </si>
  <si>
    <t>Обучающий семинар по 44-ФЗ</t>
  </si>
  <si>
    <t>Семинар "Эксплуатация тепловых электроустановок"</t>
  </si>
  <si>
    <t>специальная оценка условий
труда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</si>
</sst>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0" fillId="0" borderId="0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/>
    <xf numFmtId="0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2" xfId="0" applyNumberFormat="1" applyFont="1" applyFill="1" applyBorder="1" applyAlignment="1">
      <alignment horizontal="center" wrapText="1"/>
    </xf>
    <xf numFmtId="0" fontId="3" fillId="3" borderId="0" xfId="0" applyFont="1" applyFill="1"/>
    <xf numFmtId="0" fontId="0" fillId="3" borderId="0" xfId="0" applyFill="1"/>
    <xf numFmtId="0" fontId="10" fillId="3" borderId="0" xfId="0" applyFont="1" applyFill="1"/>
    <xf numFmtId="0" fontId="0" fillId="3" borderId="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 wrapText="1"/>
    </xf>
    <xf numFmtId="4" fontId="0" fillId="3" borderId="2" xfId="0" applyNumberFormat="1" applyFill="1" applyBorder="1" applyAlignment="1">
      <alignment horizontal="center" wrapText="1"/>
    </xf>
    <xf numFmtId="4" fontId="0" fillId="3" borderId="3" xfId="0" applyNumberForma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3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left" wrapText="1"/>
    </xf>
    <xf numFmtId="0" fontId="10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4" fontId="3" fillId="3" borderId="2" xfId="0" applyNumberFormat="1" applyFont="1" applyFill="1" applyBorder="1" applyAlignment="1">
      <alignment horizontal="center" wrapText="1"/>
    </xf>
    <xf numFmtId="4" fontId="3" fillId="3" borderId="3" xfId="0" applyNumberFormat="1" applyFont="1" applyFill="1" applyBorder="1" applyAlignment="1">
      <alignment horizontal="center" wrapText="1"/>
    </xf>
    <xf numFmtId="2" fontId="3" fillId="3" borderId="1" xfId="0" applyNumberFormat="1" applyFont="1" applyFill="1" applyBorder="1" applyAlignment="1">
      <alignment horizontal="center" wrapText="1"/>
    </xf>
    <xf numFmtId="2" fontId="3" fillId="3" borderId="2" xfId="0" applyNumberFormat="1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3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0" xfId="0" applyFill="1" applyAlignment="1">
      <alignment wrapText="1"/>
    </xf>
    <xf numFmtId="0" fontId="0" fillId="3" borderId="2" xfId="0" applyFont="1" applyFill="1" applyBorder="1" applyAlignment="1">
      <alignment horizontal="left" wrapText="1"/>
    </xf>
    <xf numFmtId="0" fontId="0" fillId="3" borderId="3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0" fillId="0" borderId="3" xfId="0" applyFont="1" applyBorder="1" applyAlignment="1">
      <alignment horizontal="left" wrapText="1"/>
    </xf>
    <xf numFmtId="4" fontId="3" fillId="0" borderId="1" xfId="0" applyNumberFormat="1" applyFont="1" applyBorder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4" fontId="0" fillId="0" borderId="3" xfId="0" applyNumberForma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4" fontId="5" fillId="2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0" borderId="5" xfId="0" applyBorder="1" applyAlignment="1"/>
    <xf numFmtId="0" fontId="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250"/>
  <sheetViews>
    <sheetView tabSelected="1" view="pageBreakPreview" topLeftCell="A224" zoomScale="84" zoomScaleSheetLayoutView="84" workbookViewId="0">
      <selection activeCell="C21" sqref="C21:N21"/>
    </sheetView>
  </sheetViews>
  <sheetFormatPr defaultRowHeight="15"/>
  <cols>
    <col min="2" max="2" width="8.85546875" customWidth="1"/>
    <col min="4" max="5" width="14.5703125" customWidth="1"/>
    <col min="8" max="8" width="12.42578125" customWidth="1"/>
    <col min="14" max="14" width="9" customWidth="1"/>
    <col min="15" max="15" width="11.140625" hidden="1" customWidth="1"/>
  </cols>
  <sheetData>
    <row r="1" spans="2:14" ht="14.45" hidden="1" customHeight="1"/>
    <row r="2" spans="2:14" ht="13.15" customHeight="1"/>
    <row r="3" spans="2:14" ht="15.6" customHeight="1"/>
    <row r="5" spans="2:14" ht="18.75" customHeight="1">
      <c r="F5" s="120" t="s">
        <v>78</v>
      </c>
      <c r="G5" s="120"/>
      <c r="H5" s="120"/>
      <c r="I5" s="120"/>
      <c r="J5" s="120"/>
      <c r="K5" s="120"/>
      <c r="L5" s="120"/>
      <c r="M5" s="120"/>
      <c r="N5" s="120"/>
    </row>
    <row r="7" spans="2:14" ht="15" customHeight="1">
      <c r="D7" s="121" t="s">
        <v>61</v>
      </c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2:14" ht="18.75" customHeight="1">
      <c r="E8" s="122" t="s">
        <v>0</v>
      </c>
      <c r="F8" s="122"/>
      <c r="G8" s="122"/>
      <c r="H8" s="122"/>
      <c r="I8" s="122"/>
      <c r="J8" s="122"/>
      <c r="K8" s="122"/>
      <c r="L8" s="1"/>
      <c r="M8" s="1"/>
      <c r="N8" s="1"/>
    </row>
    <row r="9" spans="2:14" ht="18.75">
      <c r="F9" s="1"/>
      <c r="G9" s="1"/>
      <c r="H9" s="1"/>
      <c r="I9" s="1"/>
      <c r="J9" s="1"/>
      <c r="K9" s="1"/>
      <c r="L9" s="1"/>
      <c r="M9" s="1"/>
      <c r="N9" s="1"/>
    </row>
    <row r="10" spans="2:14" ht="18.75" hidden="1">
      <c r="F10" s="1"/>
      <c r="G10" s="1"/>
      <c r="H10" s="1"/>
      <c r="I10" s="1"/>
      <c r="J10" s="1"/>
      <c r="K10" s="1"/>
      <c r="L10" s="1"/>
      <c r="M10" s="1"/>
      <c r="N10" s="1"/>
    </row>
    <row r="11" spans="2:14" ht="20.25" customHeight="1">
      <c r="C11" s="76" t="s">
        <v>28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</row>
    <row r="12" spans="2:14" ht="10.7" customHeight="1"/>
    <row r="13" spans="2:14" ht="29.25" customHeight="1">
      <c r="B13" s="78" t="s">
        <v>10</v>
      </c>
      <c r="C13" s="79"/>
      <c r="D13" s="80"/>
      <c r="E13" s="11" t="s">
        <v>14</v>
      </c>
      <c r="F13" s="78" t="s">
        <v>7</v>
      </c>
      <c r="G13" s="79"/>
      <c r="H13" s="80"/>
      <c r="I13" s="78" t="s">
        <v>17</v>
      </c>
      <c r="J13" s="79"/>
      <c r="K13" s="80"/>
      <c r="L13" s="78" t="s">
        <v>1</v>
      </c>
      <c r="M13" s="81"/>
      <c r="N13" s="82"/>
    </row>
    <row r="14" spans="2:14" ht="27.75" customHeight="1">
      <c r="B14" s="49" t="s">
        <v>62</v>
      </c>
      <c r="C14" s="90"/>
      <c r="D14" s="91"/>
      <c r="E14" s="29">
        <v>223</v>
      </c>
      <c r="F14" s="52">
        <v>420.87</v>
      </c>
      <c r="G14" s="60"/>
      <c r="H14" s="61"/>
      <c r="I14" s="43">
        <v>2773.56</v>
      </c>
      <c r="J14" s="44"/>
      <c r="K14" s="45"/>
      <c r="L14" s="57">
        <v>1167300</v>
      </c>
      <c r="M14" s="58"/>
      <c r="N14" s="59"/>
    </row>
    <row r="15" spans="2:14" ht="27.75" customHeight="1">
      <c r="B15" s="49" t="s">
        <v>63</v>
      </c>
      <c r="C15" s="50"/>
      <c r="D15" s="51"/>
      <c r="E15" s="29">
        <v>223</v>
      </c>
      <c r="F15" s="52">
        <v>78833</v>
      </c>
      <c r="G15" s="53"/>
      <c r="H15" s="54"/>
      <c r="I15" s="43">
        <v>1.2</v>
      </c>
      <c r="J15" s="55"/>
      <c r="K15" s="56"/>
      <c r="L15" s="57">
        <v>94600</v>
      </c>
      <c r="M15" s="58"/>
      <c r="N15" s="59"/>
    </row>
    <row r="16" spans="2:14" ht="21" customHeight="1">
      <c r="B16" s="49" t="s">
        <v>64</v>
      </c>
      <c r="C16" s="50"/>
      <c r="D16" s="51"/>
      <c r="E16" s="29">
        <v>223</v>
      </c>
      <c r="F16" s="52">
        <v>379</v>
      </c>
      <c r="G16" s="53"/>
      <c r="H16" s="54"/>
      <c r="I16" s="43">
        <v>29</v>
      </c>
      <c r="J16" s="55"/>
      <c r="K16" s="56"/>
      <c r="L16" s="57">
        <v>11000</v>
      </c>
      <c r="M16" s="58"/>
      <c r="N16" s="59"/>
    </row>
    <row r="17" spans="2:14" ht="19.5" customHeight="1">
      <c r="B17" s="62" t="s">
        <v>65</v>
      </c>
      <c r="C17" s="63"/>
      <c r="D17" s="64"/>
      <c r="E17" s="30">
        <v>223</v>
      </c>
      <c r="F17" s="52">
        <v>10.97</v>
      </c>
      <c r="G17" s="60"/>
      <c r="H17" s="61"/>
      <c r="I17" s="52">
        <v>492.37</v>
      </c>
      <c r="J17" s="60"/>
      <c r="K17" s="61"/>
      <c r="L17" s="57">
        <v>5400</v>
      </c>
      <c r="M17" s="58"/>
      <c r="N17" s="59"/>
    </row>
    <row r="18" spans="2:14" ht="17.25" customHeight="1">
      <c r="B18" s="65" t="s">
        <v>60</v>
      </c>
      <c r="C18" s="66"/>
      <c r="D18" s="67"/>
      <c r="E18" s="31"/>
      <c r="F18" s="52"/>
      <c r="G18" s="60"/>
      <c r="H18" s="61"/>
      <c r="I18" s="52"/>
      <c r="J18" s="60"/>
      <c r="K18" s="61"/>
      <c r="L18" s="68">
        <f>SUM(L14:N17)</f>
        <v>1278300</v>
      </c>
      <c r="M18" s="69"/>
      <c r="N18" s="70"/>
    </row>
    <row r="19" spans="2:14" ht="29.25" customHeight="1">
      <c r="B19" s="74" t="s">
        <v>30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2:14" ht="10.7" customHeight="1">
      <c r="F20" s="1"/>
      <c r="G20" s="1"/>
      <c r="H20" s="1"/>
      <c r="I20" s="1"/>
      <c r="J20" s="1"/>
      <c r="K20" s="1"/>
      <c r="L20" s="1"/>
      <c r="M20" s="1"/>
      <c r="N20" s="1"/>
    </row>
    <row r="21" spans="2:14" ht="27.75" customHeight="1">
      <c r="C21" s="76" t="s">
        <v>31</v>
      </c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</row>
    <row r="22" spans="2:14" ht="10.7" customHeight="1"/>
    <row r="23" spans="2:14" ht="28.5" customHeight="1">
      <c r="B23" s="40" t="s">
        <v>2</v>
      </c>
      <c r="C23" s="41"/>
      <c r="D23" s="42"/>
      <c r="E23" s="11" t="s">
        <v>14</v>
      </c>
      <c r="F23" s="40" t="s">
        <v>6</v>
      </c>
      <c r="G23" s="41"/>
      <c r="H23" s="42"/>
      <c r="I23" s="40" t="s">
        <v>3</v>
      </c>
      <c r="J23" s="41"/>
      <c r="K23" s="42"/>
      <c r="L23" s="40" t="s">
        <v>15</v>
      </c>
      <c r="M23" s="101"/>
      <c r="N23" s="102"/>
    </row>
    <row r="24" spans="2:14" ht="18" customHeight="1">
      <c r="B24" s="98"/>
      <c r="C24" s="99"/>
      <c r="D24" s="100"/>
      <c r="E24" s="6"/>
      <c r="F24" s="85"/>
      <c r="G24" s="83"/>
      <c r="H24" s="84"/>
      <c r="I24" s="85"/>
      <c r="J24" s="83"/>
      <c r="K24" s="84"/>
      <c r="L24" s="85"/>
      <c r="M24" s="86"/>
      <c r="N24" s="87"/>
    </row>
    <row r="25" spans="2:14" ht="18.75" customHeight="1">
      <c r="B25" s="40" t="s">
        <v>60</v>
      </c>
      <c r="C25" s="41"/>
      <c r="D25" s="42"/>
      <c r="E25" s="6"/>
      <c r="F25" s="85"/>
      <c r="G25" s="83"/>
      <c r="H25" s="84"/>
      <c r="I25" s="85"/>
      <c r="J25" s="83"/>
      <c r="K25" s="84"/>
      <c r="L25" s="40"/>
      <c r="M25" s="101"/>
      <c r="N25" s="102"/>
    </row>
    <row r="26" spans="2:14" ht="10.7" customHeight="1">
      <c r="F26" s="1"/>
      <c r="G26" s="1"/>
      <c r="H26" s="1"/>
      <c r="I26" s="1"/>
      <c r="J26" s="1"/>
      <c r="K26" s="1"/>
      <c r="L26" s="1"/>
      <c r="M26" s="1"/>
      <c r="N26" s="1"/>
    </row>
    <row r="27" spans="2:14" ht="10.7" customHeight="1">
      <c r="F27" s="1"/>
      <c r="G27" s="1"/>
      <c r="H27" s="1"/>
      <c r="I27" s="1"/>
      <c r="J27" s="1"/>
      <c r="K27" s="1"/>
      <c r="L27" s="1"/>
      <c r="M27" s="1"/>
      <c r="N27" s="1"/>
    </row>
    <row r="28" spans="2:14" ht="18" customHeight="1">
      <c r="C28" s="76" t="s">
        <v>24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</row>
    <row r="29" spans="2:14" ht="10.7" customHeight="1"/>
    <row r="30" spans="2:14" ht="36" customHeight="1">
      <c r="B30" s="78" t="s">
        <v>10</v>
      </c>
      <c r="C30" s="79"/>
      <c r="D30" s="80"/>
      <c r="E30" s="11" t="s">
        <v>14</v>
      </c>
      <c r="F30" s="78" t="s">
        <v>3</v>
      </c>
      <c r="G30" s="79"/>
      <c r="H30" s="80"/>
      <c r="I30" s="78" t="s">
        <v>12</v>
      </c>
      <c r="J30" s="79"/>
      <c r="K30" s="80"/>
      <c r="L30" s="78" t="s">
        <v>4</v>
      </c>
      <c r="M30" s="81"/>
      <c r="N30" s="82"/>
    </row>
    <row r="31" spans="2:14" ht="17.25" customHeight="1">
      <c r="B31" s="52" t="s">
        <v>66</v>
      </c>
      <c r="C31" s="60"/>
      <c r="D31" s="61"/>
      <c r="E31" s="37">
        <v>221</v>
      </c>
      <c r="F31" s="52">
        <v>12</v>
      </c>
      <c r="G31" s="60"/>
      <c r="H31" s="61"/>
      <c r="I31" s="52">
        <v>29.17</v>
      </c>
      <c r="J31" s="60"/>
      <c r="K31" s="61"/>
      <c r="L31" s="52">
        <v>350</v>
      </c>
      <c r="M31" s="53"/>
      <c r="N31" s="54"/>
    </row>
    <row r="32" spans="2:14" ht="16.5" customHeight="1">
      <c r="B32" s="65" t="s">
        <v>60</v>
      </c>
      <c r="C32" s="66"/>
      <c r="D32" s="67"/>
      <c r="E32" s="32"/>
      <c r="F32" s="52"/>
      <c r="G32" s="60"/>
      <c r="H32" s="61"/>
      <c r="I32" s="52"/>
      <c r="J32" s="60"/>
      <c r="K32" s="61"/>
      <c r="L32" s="71">
        <f>SUM(L31:N31)</f>
        <v>350</v>
      </c>
      <c r="M32" s="72"/>
      <c r="N32" s="73"/>
    </row>
    <row r="33" spans="2:14" ht="18" customHeight="1">
      <c r="B33" s="104" t="s">
        <v>29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2:14" ht="10.7" customHeight="1">
      <c r="F34" s="1"/>
      <c r="G34" s="1"/>
      <c r="H34" s="1"/>
      <c r="I34" s="1"/>
      <c r="J34" s="1"/>
      <c r="K34" s="1"/>
      <c r="L34" s="1"/>
      <c r="M34" s="1"/>
      <c r="N34" s="1"/>
    </row>
    <row r="35" spans="2:14" ht="10.7" customHeight="1">
      <c r="F35" s="1"/>
      <c r="G35" s="1"/>
      <c r="H35" s="1"/>
      <c r="I35" s="1"/>
      <c r="J35" s="1"/>
      <c r="K35" s="1"/>
      <c r="L35" s="1"/>
      <c r="M35" s="1"/>
      <c r="N35" s="1"/>
    </row>
    <row r="36" spans="2:14" ht="21.75" customHeight="1">
      <c r="C36" s="76" t="s">
        <v>32</v>
      </c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2:14" ht="10.7" customHeight="1"/>
    <row r="38" spans="2:14" ht="25.5" customHeight="1">
      <c r="B38" s="40" t="s">
        <v>2</v>
      </c>
      <c r="C38" s="41"/>
      <c r="D38" s="42"/>
      <c r="E38" s="11" t="s">
        <v>14</v>
      </c>
      <c r="F38" s="40" t="s">
        <v>6</v>
      </c>
      <c r="G38" s="41"/>
      <c r="H38" s="42"/>
      <c r="I38" s="40" t="s">
        <v>3</v>
      </c>
      <c r="J38" s="41"/>
      <c r="K38" s="42"/>
      <c r="L38" s="40" t="s">
        <v>15</v>
      </c>
      <c r="M38" s="101"/>
      <c r="N38" s="102"/>
    </row>
    <row r="39" spans="2:14" ht="24" customHeight="1">
      <c r="B39" s="98"/>
      <c r="C39" s="99"/>
      <c r="D39" s="100"/>
      <c r="E39" s="6"/>
      <c r="F39" s="85"/>
      <c r="G39" s="83"/>
      <c r="H39" s="84"/>
      <c r="I39" s="85"/>
      <c r="J39" s="83"/>
      <c r="K39" s="84"/>
      <c r="L39" s="85"/>
      <c r="M39" s="86"/>
      <c r="N39" s="87"/>
    </row>
    <row r="40" spans="2:14" ht="16.5" customHeight="1">
      <c r="B40" s="40" t="s">
        <v>60</v>
      </c>
      <c r="C40" s="41"/>
      <c r="D40" s="42"/>
      <c r="E40" s="6"/>
      <c r="F40" s="85"/>
      <c r="G40" s="83"/>
      <c r="H40" s="84"/>
      <c r="I40" s="85"/>
      <c r="J40" s="83"/>
      <c r="K40" s="84"/>
      <c r="L40" s="40"/>
      <c r="M40" s="101"/>
      <c r="N40" s="102"/>
    </row>
    <row r="41" spans="2:14" ht="10.7" customHeight="1">
      <c r="F41" s="1"/>
      <c r="G41" s="1"/>
      <c r="H41" s="1"/>
      <c r="I41" s="1"/>
      <c r="J41" s="1"/>
      <c r="K41" s="1"/>
      <c r="L41" s="1"/>
      <c r="M41" s="1"/>
      <c r="N41" s="1"/>
    </row>
    <row r="42" spans="2:14" ht="21.75" customHeight="1">
      <c r="C42" s="76" t="s">
        <v>33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</row>
    <row r="43" spans="2:14" ht="10.7" customHeight="1"/>
    <row r="44" spans="2:14" ht="22.5" customHeight="1">
      <c r="B44" s="40" t="s">
        <v>2</v>
      </c>
      <c r="C44" s="41"/>
      <c r="D44" s="42"/>
      <c r="E44" s="11" t="s">
        <v>14</v>
      </c>
      <c r="F44" s="40" t="s">
        <v>6</v>
      </c>
      <c r="G44" s="41"/>
      <c r="H44" s="42"/>
      <c r="I44" s="40" t="s">
        <v>3</v>
      </c>
      <c r="J44" s="41"/>
      <c r="K44" s="42"/>
      <c r="L44" s="40" t="s">
        <v>15</v>
      </c>
      <c r="M44" s="101"/>
      <c r="N44" s="102"/>
    </row>
    <row r="45" spans="2:14" ht="25.5" customHeight="1">
      <c r="B45" s="98"/>
      <c r="C45" s="99"/>
      <c r="D45" s="100"/>
      <c r="E45" s="6"/>
      <c r="F45" s="85"/>
      <c r="G45" s="83"/>
      <c r="H45" s="84"/>
      <c r="I45" s="85"/>
      <c r="J45" s="83"/>
      <c r="K45" s="84"/>
      <c r="L45" s="85"/>
      <c r="M45" s="86"/>
      <c r="N45" s="87"/>
    </row>
    <row r="46" spans="2:14" ht="20.25" customHeight="1">
      <c r="B46" s="40" t="s">
        <v>60</v>
      </c>
      <c r="C46" s="41"/>
      <c r="D46" s="42"/>
      <c r="E46" s="6"/>
      <c r="F46" s="85"/>
      <c r="G46" s="83"/>
      <c r="H46" s="84"/>
      <c r="I46" s="85"/>
      <c r="J46" s="83"/>
      <c r="K46" s="84"/>
      <c r="L46" s="40"/>
      <c r="M46" s="101"/>
      <c r="N46" s="102"/>
    </row>
    <row r="47" spans="2:14" ht="10.7" customHeight="1">
      <c r="B47" s="22"/>
      <c r="C47" s="23"/>
      <c r="D47" s="23"/>
      <c r="E47" s="24"/>
      <c r="F47" s="18"/>
      <c r="G47" s="2"/>
      <c r="H47" s="2"/>
      <c r="I47" s="18"/>
      <c r="J47" s="2"/>
      <c r="K47" s="2"/>
      <c r="L47" s="18"/>
      <c r="M47" s="18"/>
      <c r="N47" s="18"/>
    </row>
    <row r="48" spans="2:14" ht="18" customHeight="1">
      <c r="C48" s="76" t="s">
        <v>34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</row>
    <row r="49" spans="2:14" ht="11.25" customHeight="1"/>
    <row r="50" spans="2:14" ht="19.5" customHeight="1">
      <c r="B50" s="40" t="s">
        <v>2</v>
      </c>
      <c r="C50" s="41"/>
      <c r="D50" s="42"/>
      <c r="E50" s="11" t="s">
        <v>14</v>
      </c>
      <c r="F50" s="40" t="s">
        <v>6</v>
      </c>
      <c r="G50" s="41"/>
      <c r="H50" s="42"/>
      <c r="I50" s="40" t="s">
        <v>3</v>
      </c>
      <c r="J50" s="41"/>
      <c r="K50" s="42"/>
      <c r="L50" s="40" t="s">
        <v>15</v>
      </c>
      <c r="M50" s="101"/>
      <c r="N50" s="102"/>
    </row>
    <row r="51" spans="2:14" ht="21.75" customHeight="1">
      <c r="B51" s="98"/>
      <c r="C51" s="99"/>
      <c r="D51" s="100"/>
      <c r="E51" s="6"/>
      <c r="F51" s="85"/>
      <c r="G51" s="83"/>
      <c r="H51" s="84"/>
      <c r="I51" s="85"/>
      <c r="J51" s="83"/>
      <c r="K51" s="84"/>
      <c r="L51" s="85"/>
      <c r="M51" s="86"/>
      <c r="N51" s="87"/>
    </row>
    <row r="52" spans="2:14" ht="12.75" customHeight="1">
      <c r="B52" s="40" t="s">
        <v>60</v>
      </c>
      <c r="C52" s="41"/>
      <c r="D52" s="42"/>
      <c r="E52" s="6"/>
      <c r="F52" s="85"/>
      <c r="G52" s="83"/>
      <c r="H52" s="84"/>
      <c r="I52" s="85"/>
      <c r="J52" s="83"/>
      <c r="K52" s="84"/>
      <c r="L52" s="40"/>
      <c r="M52" s="101"/>
      <c r="N52" s="102"/>
    </row>
    <row r="53" spans="2:14" ht="11.25" customHeight="1">
      <c r="B53" s="22"/>
      <c r="C53" s="23"/>
      <c r="D53" s="23"/>
      <c r="E53" s="24"/>
      <c r="F53" s="18"/>
      <c r="G53" s="2"/>
      <c r="H53" s="2"/>
      <c r="I53" s="18"/>
      <c r="J53" s="2"/>
      <c r="K53" s="2"/>
      <c r="L53" s="18"/>
      <c r="M53" s="18"/>
      <c r="N53" s="18"/>
    </row>
    <row r="54" spans="2:14" ht="10.7" customHeight="1">
      <c r="B54" s="22"/>
      <c r="C54" s="23"/>
      <c r="D54" s="23"/>
      <c r="E54" s="24"/>
      <c r="F54" s="18"/>
      <c r="G54" s="2"/>
      <c r="H54" s="2"/>
      <c r="I54" s="18"/>
      <c r="J54" s="2"/>
      <c r="K54" s="2"/>
      <c r="L54" s="18"/>
      <c r="M54" s="18"/>
      <c r="N54" s="18"/>
    </row>
    <row r="55" spans="2:14" ht="19.5" customHeight="1">
      <c r="C55" s="38" t="s">
        <v>35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2:14" ht="10.7" customHeight="1"/>
    <row r="57" spans="2:14" ht="37.5" customHeight="1">
      <c r="B57" s="78" t="s">
        <v>10</v>
      </c>
      <c r="C57" s="79"/>
      <c r="D57" s="80"/>
      <c r="E57" s="11" t="s">
        <v>14</v>
      </c>
      <c r="F57" s="78" t="s">
        <v>18</v>
      </c>
      <c r="G57" s="79"/>
      <c r="H57" s="80"/>
      <c r="I57" s="40" t="s">
        <v>5</v>
      </c>
      <c r="J57" s="41"/>
      <c r="K57" s="42"/>
      <c r="L57" s="78" t="s">
        <v>19</v>
      </c>
      <c r="M57" s="81"/>
      <c r="N57" s="82"/>
    </row>
    <row r="58" spans="2:14" ht="20.25" customHeight="1">
      <c r="B58" s="49" t="s">
        <v>67</v>
      </c>
      <c r="C58" s="90"/>
      <c r="D58" s="91"/>
      <c r="E58" s="29">
        <v>291</v>
      </c>
      <c r="F58" s="52">
        <v>4500</v>
      </c>
      <c r="G58" s="60"/>
      <c r="H58" s="61"/>
      <c r="I58" s="52">
        <v>4</v>
      </c>
      <c r="J58" s="60"/>
      <c r="K58" s="61"/>
      <c r="L58" s="52">
        <v>18000</v>
      </c>
      <c r="M58" s="53"/>
      <c r="N58" s="54"/>
    </row>
    <row r="59" spans="2:14" ht="18" customHeight="1">
      <c r="B59" s="65" t="s">
        <v>60</v>
      </c>
      <c r="C59" s="66"/>
      <c r="D59" s="67"/>
      <c r="E59" s="32"/>
      <c r="F59" s="52"/>
      <c r="G59" s="60"/>
      <c r="H59" s="61"/>
      <c r="I59" s="52"/>
      <c r="J59" s="60"/>
      <c r="K59" s="61"/>
      <c r="L59" s="71">
        <f>SUM(L58:N58)</f>
        <v>18000</v>
      </c>
      <c r="M59" s="72"/>
      <c r="N59" s="73"/>
    </row>
    <row r="60" spans="2:14" ht="20.25" customHeight="1">
      <c r="B60" s="4" t="s">
        <v>56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2:14" ht="10.7" customHeight="1">
      <c r="B61" s="22"/>
      <c r="C61" s="23"/>
      <c r="D61" s="23"/>
      <c r="E61" s="24"/>
      <c r="F61" s="18"/>
      <c r="G61" s="2"/>
      <c r="H61" s="2"/>
      <c r="I61" s="18"/>
      <c r="J61" s="2"/>
      <c r="K61" s="2"/>
      <c r="L61" s="18"/>
      <c r="M61" s="18"/>
      <c r="N61" s="18"/>
    </row>
    <row r="62" spans="2:14" ht="10.7" customHeight="1">
      <c r="B62" s="22"/>
      <c r="C62" s="23"/>
      <c r="D62" s="23"/>
      <c r="E62" s="24"/>
      <c r="F62" s="18"/>
      <c r="G62" s="2"/>
      <c r="H62" s="2"/>
      <c r="I62" s="18"/>
      <c r="J62" s="2"/>
      <c r="K62" s="2"/>
      <c r="L62" s="18"/>
      <c r="M62" s="18"/>
      <c r="N62" s="18"/>
    </row>
    <row r="63" spans="2:14" ht="15.75">
      <c r="C63" s="76" t="s">
        <v>23</v>
      </c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</row>
    <row r="64" spans="2:14" ht="18.75">
      <c r="F64" s="1"/>
      <c r="G64" s="1"/>
      <c r="H64" s="1"/>
      <c r="I64" s="1"/>
      <c r="J64" s="1"/>
      <c r="K64" s="1"/>
      <c r="L64" s="1"/>
      <c r="M64" s="1"/>
      <c r="N64" s="1"/>
    </row>
    <row r="65" spans="2:14" ht="30.75" customHeight="1">
      <c r="B65" s="78" t="s">
        <v>10</v>
      </c>
      <c r="C65" s="79"/>
      <c r="D65" s="80"/>
      <c r="E65" s="3" t="s">
        <v>14</v>
      </c>
      <c r="F65" s="78" t="s">
        <v>11</v>
      </c>
      <c r="G65" s="79"/>
      <c r="H65" s="80"/>
      <c r="I65" s="78" t="s">
        <v>5</v>
      </c>
      <c r="J65" s="79"/>
      <c r="K65" s="80"/>
      <c r="L65" s="78" t="s">
        <v>1</v>
      </c>
      <c r="M65" s="81"/>
      <c r="N65" s="82"/>
    </row>
    <row r="66" spans="2:14" ht="114.75" customHeight="1">
      <c r="B66" s="46" t="s">
        <v>68</v>
      </c>
      <c r="C66" s="47"/>
      <c r="D66" s="48"/>
      <c r="E66" s="29">
        <v>221</v>
      </c>
      <c r="F66" s="43">
        <v>1850.4</v>
      </c>
      <c r="G66" s="44"/>
      <c r="H66" s="45"/>
      <c r="I66" s="43">
        <v>12</v>
      </c>
      <c r="J66" s="44"/>
      <c r="K66" s="45"/>
      <c r="L66" s="43">
        <f>I66*F66</f>
        <v>22204.800000000003</v>
      </c>
      <c r="M66" s="55"/>
      <c r="N66" s="56"/>
    </row>
    <row r="67" spans="2:14" ht="23.25" customHeight="1">
      <c r="B67" s="46" t="s">
        <v>69</v>
      </c>
      <c r="C67" s="47"/>
      <c r="D67" s="48"/>
      <c r="E67" s="29">
        <v>221</v>
      </c>
      <c r="F67" s="43">
        <v>1.2</v>
      </c>
      <c r="G67" s="44"/>
      <c r="H67" s="45"/>
      <c r="I67" s="43">
        <v>41120.17</v>
      </c>
      <c r="J67" s="44"/>
      <c r="K67" s="45"/>
      <c r="L67" s="43">
        <v>49344.2</v>
      </c>
      <c r="M67" s="55"/>
      <c r="N67" s="56"/>
    </row>
    <row r="68" spans="2:14" ht="15.75">
      <c r="B68" s="62" t="s">
        <v>70</v>
      </c>
      <c r="C68" s="63"/>
      <c r="D68" s="64"/>
      <c r="E68" s="37">
        <v>221</v>
      </c>
      <c r="F68" s="43">
        <v>1.2</v>
      </c>
      <c r="G68" s="44"/>
      <c r="H68" s="45"/>
      <c r="I68" s="43">
        <v>875.92</v>
      </c>
      <c r="J68" s="44"/>
      <c r="K68" s="45"/>
      <c r="L68" s="43">
        <f t="shared" ref="L68" si="0">I68*F68</f>
        <v>1051.1039999999998</v>
      </c>
      <c r="M68" s="55"/>
      <c r="N68" s="56"/>
    </row>
    <row r="69" spans="2:14" ht="15.75">
      <c r="B69" s="65" t="s">
        <v>60</v>
      </c>
      <c r="C69" s="66"/>
      <c r="D69" s="67"/>
      <c r="E69" s="32"/>
      <c r="F69" s="52"/>
      <c r="G69" s="60"/>
      <c r="H69" s="61"/>
      <c r="I69" s="52"/>
      <c r="J69" s="60"/>
      <c r="K69" s="61"/>
      <c r="L69" s="106">
        <v>72600</v>
      </c>
      <c r="M69" s="72"/>
      <c r="N69" s="73"/>
    </row>
    <row r="70" spans="2:14" ht="11.25" customHeight="1"/>
    <row r="71" spans="2:14" ht="31.9" customHeight="1">
      <c r="B71" s="74" t="s">
        <v>16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</row>
    <row r="72" spans="2:14" ht="15" customHeight="1">
      <c r="B72" s="8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</row>
    <row r="73" spans="2:14" ht="16.5" customHeight="1">
      <c r="B73" s="8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</row>
    <row r="74" spans="2:14" ht="31.5" customHeight="1">
      <c r="B74" s="17"/>
      <c r="C74" s="38" t="s">
        <v>36</v>
      </c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2:14" ht="15.75" customHeight="1">
      <c r="B75" s="17"/>
      <c r="C75" s="15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ht="31.5" customHeight="1">
      <c r="B76" s="40" t="s">
        <v>10</v>
      </c>
      <c r="C76" s="41"/>
      <c r="D76" s="42"/>
      <c r="E76" s="11" t="s">
        <v>14</v>
      </c>
      <c r="F76" s="78" t="s">
        <v>21</v>
      </c>
      <c r="G76" s="79"/>
      <c r="H76" s="80"/>
      <c r="I76" s="111" t="s">
        <v>20</v>
      </c>
      <c r="J76" s="112"/>
      <c r="K76" s="112"/>
      <c r="L76" s="113"/>
      <c r="M76" s="113"/>
      <c r="N76" s="113"/>
    </row>
    <row r="77" spans="2:14" ht="18.75" customHeight="1">
      <c r="B77" s="92"/>
      <c r="C77" s="93"/>
      <c r="D77" s="94"/>
      <c r="E77" s="6"/>
      <c r="F77" s="85"/>
      <c r="G77" s="83"/>
      <c r="H77" s="84"/>
      <c r="I77" s="114"/>
      <c r="J77" s="115"/>
      <c r="K77" s="115"/>
      <c r="L77" s="108"/>
      <c r="M77" s="108"/>
      <c r="N77" s="108"/>
    </row>
    <row r="78" spans="2:14" ht="17.25" customHeight="1">
      <c r="B78" s="92"/>
      <c r="C78" s="93"/>
      <c r="D78" s="94"/>
      <c r="E78" s="6"/>
      <c r="F78" s="85"/>
      <c r="G78" s="83"/>
      <c r="H78" s="84"/>
      <c r="I78" s="85"/>
      <c r="J78" s="83"/>
      <c r="K78" s="84"/>
      <c r="L78" s="108"/>
      <c r="M78" s="108"/>
      <c r="N78" s="108"/>
    </row>
    <row r="79" spans="2:14" ht="18" customHeight="1">
      <c r="B79" s="92"/>
      <c r="C79" s="93"/>
      <c r="D79" s="94"/>
      <c r="E79" s="6"/>
      <c r="F79" s="85"/>
      <c r="G79" s="83"/>
      <c r="H79" s="84"/>
      <c r="I79" s="85"/>
      <c r="J79" s="83"/>
      <c r="K79" s="84"/>
      <c r="L79" s="108"/>
      <c r="M79" s="108"/>
      <c r="N79" s="108"/>
    </row>
    <row r="80" spans="2:14" ht="19.5" customHeight="1">
      <c r="B80" s="92"/>
      <c r="C80" s="93"/>
      <c r="D80" s="94"/>
      <c r="E80" s="6"/>
      <c r="F80" s="85"/>
      <c r="G80" s="83"/>
      <c r="H80" s="84"/>
      <c r="I80" s="85"/>
      <c r="J80" s="83"/>
      <c r="K80" s="84"/>
      <c r="L80" s="18"/>
      <c r="M80" s="18"/>
      <c r="N80" s="18"/>
    </row>
    <row r="81" spans="2:14" ht="17.25" customHeight="1">
      <c r="B81" s="92"/>
      <c r="C81" s="93"/>
      <c r="D81" s="94"/>
      <c r="E81" s="6"/>
      <c r="F81" s="85"/>
      <c r="G81" s="83"/>
      <c r="H81" s="84"/>
      <c r="I81" s="85"/>
      <c r="J81" s="83"/>
      <c r="K81" s="84"/>
      <c r="L81" s="10"/>
      <c r="M81" s="10"/>
      <c r="N81" s="10"/>
    </row>
    <row r="82" spans="2:14" ht="17.25" customHeight="1">
      <c r="B82" s="107" t="s">
        <v>60</v>
      </c>
      <c r="C82" s="41"/>
      <c r="D82" s="42"/>
      <c r="E82" s="6"/>
      <c r="F82" s="85"/>
      <c r="G82" s="83"/>
      <c r="H82" s="84"/>
      <c r="I82" s="40"/>
      <c r="J82" s="41"/>
      <c r="K82" s="42"/>
      <c r="L82" s="25"/>
      <c r="M82" s="25"/>
      <c r="N82" s="25"/>
    </row>
    <row r="83" spans="2:14" ht="9.75" customHeight="1">
      <c r="B83" s="17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spans="2:14">
      <c r="B84" s="109" t="s">
        <v>37</v>
      </c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  <row r="85" spans="2:14" ht="15.75">
      <c r="B85" s="17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2:14" ht="15.75">
      <c r="B86" s="17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2:14">
      <c r="C87" s="76" t="s">
        <v>57</v>
      </c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</row>
    <row r="89" spans="2:14" ht="15.75" customHeight="1">
      <c r="B89" s="78" t="s">
        <v>2</v>
      </c>
      <c r="C89" s="79"/>
      <c r="D89" s="80"/>
      <c r="E89" s="20" t="s">
        <v>14</v>
      </c>
      <c r="F89" s="78" t="s">
        <v>59</v>
      </c>
      <c r="G89" s="79"/>
      <c r="H89" s="80"/>
      <c r="I89" s="40" t="s">
        <v>49</v>
      </c>
      <c r="J89" s="83"/>
      <c r="K89" s="84"/>
      <c r="L89" s="78" t="s">
        <v>9</v>
      </c>
      <c r="M89" s="81"/>
      <c r="N89" s="82"/>
    </row>
    <row r="90" spans="2:14" ht="38.25" customHeight="1">
      <c r="B90" s="52" t="s">
        <v>71</v>
      </c>
      <c r="C90" s="53"/>
      <c r="D90" s="54"/>
      <c r="E90" s="29">
        <v>225</v>
      </c>
      <c r="F90" s="52">
        <v>12</v>
      </c>
      <c r="G90" s="53"/>
      <c r="H90" s="54"/>
      <c r="I90" s="52">
        <v>3900</v>
      </c>
      <c r="J90" s="53"/>
      <c r="K90" s="54"/>
      <c r="L90" s="52">
        <v>46800</v>
      </c>
      <c r="M90" s="53"/>
      <c r="N90" s="54"/>
    </row>
    <row r="91" spans="2:14" ht="29.25" customHeight="1">
      <c r="B91" s="65" t="s">
        <v>60</v>
      </c>
      <c r="C91" s="66"/>
      <c r="D91" s="67"/>
      <c r="E91" s="32"/>
      <c r="F91" s="52"/>
      <c r="G91" s="60"/>
      <c r="H91" s="61"/>
      <c r="I91" s="52"/>
      <c r="J91" s="60"/>
      <c r="K91" s="61"/>
      <c r="L91" s="71">
        <v>46800</v>
      </c>
      <c r="M91" s="72"/>
      <c r="N91" s="73"/>
    </row>
    <row r="92" spans="2:14" ht="15.75">
      <c r="B92" s="27"/>
      <c r="C92" s="28"/>
      <c r="D92" s="28"/>
      <c r="E92" s="24"/>
      <c r="F92" s="26"/>
      <c r="G92" s="2"/>
      <c r="H92" s="2"/>
      <c r="I92" s="26"/>
      <c r="J92" s="2"/>
      <c r="K92" s="2"/>
      <c r="L92" s="27"/>
      <c r="M92" s="27"/>
      <c r="N92" s="27"/>
    </row>
    <row r="93" spans="2:14">
      <c r="B93" s="74" t="s">
        <v>58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</row>
    <row r="94" spans="2:14" ht="15.75">
      <c r="B94" s="8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</row>
    <row r="95" spans="2:14" ht="15.75">
      <c r="C95" s="76" t="s">
        <v>25</v>
      </c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</row>
    <row r="96" spans="2:14" ht="15.75">
      <c r="C96" s="13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</row>
    <row r="97" spans="2:14" ht="19.5" customHeight="1">
      <c r="B97" s="78" t="s">
        <v>2</v>
      </c>
      <c r="C97" s="79"/>
      <c r="D97" s="80"/>
      <c r="E97" s="20" t="s">
        <v>14</v>
      </c>
      <c r="F97" s="78" t="s">
        <v>59</v>
      </c>
      <c r="G97" s="79"/>
      <c r="H97" s="80"/>
      <c r="I97" s="40" t="s">
        <v>49</v>
      </c>
      <c r="J97" s="83"/>
      <c r="K97" s="84"/>
      <c r="L97" s="78" t="s">
        <v>9</v>
      </c>
      <c r="M97" s="81"/>
      <c r="N97" s="82"/>
    </row>
    <row r="98" spans="2:14" ht="30" customHeight="1">
      <c r="B98" s="117" t="s">
        <v>72</v>
      </c>
      <c r="C98" s="118"/>
      <c r="D98" s="119"/>
      <c r="E98" s="33">
        <v>226</v>
      </c>
      <c r="F98" s="43">
        <v>1</v>
      </c>
      <c r="G98" s="55"/>
      <c r="H98" s="56"/>
      <c r="I98" s="52">
        <v>9400</v>
      </c>
      <c r="J98" s="53"/>
      <c r="K98" s="54"/>
      <c r="L98" s="52">
        <v>9400</v>
      </c>
      <c r="M98" s="53"/>
      <c r="N98" s="54"/>
    </row>
    <row r="99" spans="2:14">
      <c r="B99" s="46" t="s">
        <v>73</v>
      </c>
      <c r="C99" s="47"/>
      <c r="D99" s="48"/>
      <c r="E99" s="33">
        <v>226</v>
      </c>
      <c r="F99" s="43">
        <v>4</v>
      </c>
      <c r="G99" s="44"/>
      <c r="H99" s="45"/>
      <c r="I99" s="52">
        <v>3100</v>
      </c>
      <c r="J99" s="60"/>
      <c r="K99" s="61"/>
      <c r="L99" s="103">
        <v>12400</v>
      </c>
      <c r="M99" s="60"/>
      <c r="N99" s="61"/>
    </row>
    <row r="100" spans="2:14" ht="15.75">
      <c r="B100" s="46" t="s">
        <v>26</v>
      </c>
      <c r="C100" s="47"/>
      <c r="D100" s="48"/>
      <c r="E100" s="33"/>
      <c r="F100" s="43"/>
      <c r="G100" s="44"/>
      <c r="H100" s="45"/>
      <c r="I100" s="52"/>
      <c r="J100" s="60"/>
      <c r="K100" s="61"/>
      <c r="L100" s="103"/>
      <c r="M100" s="60"/>
      <c r="N100" s="61"/>
    </row>
    <row r="101" spans="2:14" ht="15.75">
      <c r="B101" s="65" t="s">
        <v>60</v>
      </c>
      <c r="C101" s="66"/>
      <c r="D101" s="67"/>
      <c r="E101" s="32"/>
      <c r="F101" s="52"/>
      <c r="G101" s="60"/>
      <c r="H101" s="61"/>
      <c r="I101" s="52"/>
      <c r="J101" s="60"/>
      <c r="K101" s="61"/>
      <c r="L101" s="71">
        <f>SUM(L98:N100)</f>
        <v>21800</v>
      </c>
      <c r="M101" s="72"/>
      <c r="N101" s="73"/>
    </row>
    <row r="102" spans="2:14">
      <c r="B102" s="104" t="s">
        <v>27</v>
      </c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</row>
    <row r="103" spans="2:14" ht="15.75"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2:14" ht="15.75">
      <c r="B104" s="17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2:14">
      <c r="C105" s="76" t="s">
        <v>38</v>
      </c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</row>
    <row r="107" spans="2:14" ht="15.75" customHeight="1">
      <c r="B107" s="78" t="s">
        <v>2</v>
      </c>
      <c r="C107" s="79"/>
      <c r="D107" s="80"/>
      <c r="E107" s="20" t="s">
        <v>14</v>
      </c>
      <c r="F107" s="78" t="s">
        <v>59</v>
      </c>
      <c r="G107" s="79"/>
      <c r="H107" s="80"/>
      <c r="I107" s="40" t="s">
        <v>49</v>
      </c>
      <c r="J107" s="83"/>
      <c r="K107" s="84"/>
      <c r="L107" s="78" t="s">
        <v>9</v>
      </c>
      <c r="M107" s="81"/>
      <c r="N107" s="82"/>
    </row>
    <row r="108" spans="2:14" ht="15.75">
      <c r="B108" s="85"/>
      <c r="C108" s="86"/>
      <c r="D108" s="87"/>
      <c r="E108" s="21"/>
      <c r="F108" s="85"/>
      <c r="G108" s="86"/>
      <c r="H108" s="87"/>
      <c r="I108" s="85"/>
      <c r="J108" s="86"/>
      <c r="K108" s="87"/>
      <c r="L108" s="85"/>
      <c r="M108" s="86"/>
      <c r="N108" s="87"/>
    </row>
    <row r="109" spans="2:14" ht="15.75">
      <c r="B109" s="85"/>
      <c r="C109" s="83"/>
      <c r="D109" s="84"/>
      <c r="E109" s="19"/>
      <c r="F109" s="85"/>
      <c r="G109" s="83"/>
      <c r="H109" s="84"/>
      <c r="I109" s="85"/>
      <c r="J109" s="83"/>
      <c r="K109" s="84"/>
      <c r="L109" s="88"/>
      <c r="M109" s="83"/>
      <c r="N109" s="84"/>
    </row>
    <row r="110" spans="2:14" ht="15.75">
      <c r="B110" s="40" t="s">
        <v>60</v>
      </c>
      <c r="C110" s="41"/>
      <c r="D110" s="42"/>
      <c r="E110" s="6"/>
      <c r="F110" s="85"/>
      <c r="G110" s="83"/>
      <c r="H110" s="84"/>
      <c r="I110" s="85"/>
      <c r="J110" s="83"/>
      <c r="K110" s="84"/>
      <c r="L110" s="40"/>
      <c r="M110" s="101"/>
      <c r="N110" s="102"/>
    </row>
    <row r="112" spans="2:14" ht="15" customHeight="1">
      <c r="B112" s="74" t="s">
        <v>58</v>
      </c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</row>
    <row r="113" spans="2:14" ht="15.75">
      <c r="B113" s="17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2:14" ht="15.75">
      <c r="B114" s="17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2:14" ht="24.75" customHeight="1">
      <c r="C115" s="76" t="s">
        <v>39</v>
      </c>
      <c r="D115" s="89"/>
      <c r="E115" s="89"/>
      <c r="F115" s="89"/>
      <c r="G115" s="89"/>
      <c r="H115" s="89"/>
      <c r="I115" s="89"/>
      <c r="J115" s="89"/>
      <c r="K115" s="89"/>
      <c r="L115" s="89"/>
      <c r="M115" s="89"/>
      <c r="N115" s="89"/>
    </row>
    <row r="117" spans="2:14" ht="15.75" customHeight="1">
      <c r="B117" s="78" t="s">
        <v>2</v>
      </c>
      <c r="C117" s="79"/>
      <c r="D117" s="80"/>
      <c r="E117" s="20" t="s">
        <v>14</v>
      </c>
      <c r="F117" s="78" t="s">
        <v>59</v>
      </c>
      <c r="G117" s="79"/>
      <c r="H117" s="80"/>
      <c r="I117" s="40" t="s">
        <v>49</v>
      </c>
      <c r="J117" s="83"/>
      <c r="K117" s="84"/>
      <c r="L117" s="78" t="s">
        <v>9</v>
      </c>
      <c r="M117" s="81"/>
      <c r="N117" s="82"/>
    </row>
    <row r="118" spans="2:14" ht="15.75">
      <c r="B118" s="85"/>
      <c r="C118" s="86"/>
      <c r="D118" s="87"/>
      <c r="E118" s="21"/>
      <c r="F118" s="85"/>
      <c r="G118" s="86"/>
      <c r="H118" s="87"/>
      <c r="I118" s="85"/>
      <c r="J118" s="86"/>
      <c r="K118" s="87"/>
      <c r="L118" s="85"/>
      <c r="M118" s="86"/>
      <c r="N118" s="87"/>
    </row>
    <row r="119" spans="2:14" ht="15.75">
      <c r="B119" s="85"/>
      <c r="C119" s="83"/>
      <c r="D119" s="84"/>
      <c r="E119" s="19"/>
      <c r="F119" s="85"/>
      <c r="G119" s="83"/>
      <c r="H119" s="84"/>
      <c r="I119" s="85"/>
      <c r="J119" s="83"/>
      <c r="K119" s="84"/>
      <c r="L119" s="88"/>
      <c r="M119" s="83"/>
      <c r="N119" s="84"/>
    </row>
    <row r="120" spans="2:14" ht="15.75">
      <c r="B120" s="40" t="s">
        <v>60</v>
      </c>
      <c r="C120" s="41"/>
      <c r="D120" s="42"/>
      <c r="E120" s="6"/>
      <c r="F120" s="85"/>
      <c r="G120" s="83"/>
      <c r="H120" s="84"/>
      <c r="I120" s="85"/>
      <c r="J120" s="83"/>
      <c r="K120" s="84"/>
      <c r="L120" s="40"/>
      <c r="M120" s="101"/>
      <c r="N120" s="102"/>
    </row>
    <row r="122" spans="2:14" ht="15" customHeight="1">
      <c r="B122" s="74" t="s">
        <v>58</v>
      </c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</row>
    <row r="123" spans="2:14" ht="15.75">
      <c r="B123" s="17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2:14" ht="15.75">
      <c r="B124" s="17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>
      <c r="C125" s="76" t="s">
        <v>40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</row>
    <row r="127" spans="2:14" ht="15.75" customHeight="1">
      <c r="B127" s="78" t="s">
        <v>2</v>
      </c>
      <c r="C127" s="79"/>
      <c r="D127" s="80"/>
      <c r="E127" s="20" t="s">
        <v>14</v>
      </c>
      <c r="F127" s="78" t="s">
        <v>59</v>
      </c>
      <c r="G127" s="79"/>
      <c r="H127" s="80"/>
      <c r="I127" s="40" t="s">
        <v>49</v>
      </c>
      <c r="J127" s="83"/>
      <c r="K127" s="84"/>
      <c r="L127" s="78" t="s">
        <v>9</v>
      </c>
      <c r="M127" s="81"/>
      <c r="N127" s="82"/>
    </row>
    <row r="128" spans="2:14" ht="15.75">
      <c r="B128" s="85"/>
      <c r="C128" s="86"/>
      <c r="D128" s="87"/>
      <c r="E128" s="21"/>
      <c r="F128" s="85"/>
      <c r="G128" s="86"/>
      <c r="H128" s="87"/>
      <c r="I128" s="85"/>
      <c r="J128" s="86"/>
      <c r="K128" s="87"/>
      <c r="L128" s="85"/>
      <c r="M128" s="86"/>
      <c r="N128" s="87"/>
    </row>
    <row r="129" spans="2:14" ht="15.75">
      <c r="B129" s="98"/>
      <c r="C129" s="99"/>
      <c r="D129" s="100"/>
      <c r="E129" s="5"/>
      <c r="F129" s="95"/>
      <c r="G129" s="96"/>
      <c r="H129" s="97"/>
      <c r="I129" s="85"/>
      <c r="J129" s="86"/>
      <c r="K129" s="87"/>
      <c r="L129" s="85"/>
      <c r="M129" s="86"/>
      <c r="N129" s="87"/>
    </row>
    <row r="130" spans="2:14" ht="15.75">
      <c r="B130" s="40" t="s">
        <v>60</v>
      </c>
      <c r="C130" s="41"/>
      <c r="D130" s="42"/>
      <c r="E130" s="6"/>
      <c r="F130" s="85"/>
      <c r="G130" s="83"/>
      <c r="H130" s="84"/>
      <c r="I130" s="85"/>
      <c r="J130" s="83"/>
      <c r="K130" s="84"/>
      <c r="L130" s="40"/>
      <c r="M130" s="101"/>
      <c r="N130" s="102"/>
    </row>
    <row r="132" spans="2:14" ht="15" customHeight="1">
      <c r="B132" s="74" t="s">
        <v>58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</row>
    <row r="133" spans="2:14" ht="15.75">
      <c r="B133" s="17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2:14" ht="15.75">
      <c r="B134" s="17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2:14">
      <c r="C135" s="76" t="s">
        <v>41</v>
      </c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</row>
    <row r="137" spans="2:14" ht="15.75">
      <c r="B137" s="40" t="s">
        <v>2</v>
      </c>
      <c r="C137" s="41"/>
      <c r="D137" s="42"/>
      <c r="E137" s="11" t="s">
        <v>14</v>
      </c>
      <c r="F137" s="40" t="s">
        <v>4</v>
      </c>
      <c r="G137" s="41"/>
      <c r="H137" s="42"/>
      <c r="I137" s="40" t="s">
        <v>13</v>
      </c>
      <c r="J137" s="41"/>
      <c r="K137" s="41"/>
      <c r="L137" s="83"/>
      <c r="M137" s="83"/>
      <c r="N137" s="84"/>
    </row>
    <row r="138" spans="2:14" ht="15.75">
      <c r="B138" s="92"/>
      <c r="C138" s="93"/>
      <c r="D138" s="94"/>
      <c r="E138" s="6"/>
      <c r="F138" s="95"/>
      <c r="G138" s="96"/>
      <c r="H138" s="97"/>
      <c r="I138" s="85"/>
      <c r="J138" s="83"/>
      <c r="K138" s="83"/>
      <c r="L138" s="83"/>
      <c r="M138" s="83"/>
      <c r="N138" s="84"/>
    </row>
    <row r="139" spans="2:14" ht="15.75">
      <c r="B139" s="98"/>
      <c r="C139" s="99"/>
      <c r="D139" s="100"/>
      <c r="E139" s="5"/>
      <c r="F139" s="95"/>
      <c r="G139" s="96"/>
      <c r="H139" s="97"/>
      <c r="I139" s="85"/>
      <c r="J139" s="83"/>
      <c r="K139" s="83"/>
      <c r="L139" s="83"/>
      <c r="M139" s="83"/>
      <c r="N139" s="84"/>
    </row>
    <row r="140" spans="2:14" ht="15.75">
      <c r="B140" s="40" t="s">
        <v>60</v>
      </c>
      <c r="C140" s="41"/>
      <c r="D140" s="42"/>
      <c r="E140" s="6"/>
      <c r="F140" s="85"/>
      <c r="G140" s="83"/>
      <c r="H140" s="84"/>
      <c r="I140" s="85"/>
      <c r="J140" s="83"/>
      <c r="K140" s="84"/>
      <c r="L140" s="40"/>
      <c r="M140" s="101"/>
      <c r="N140" s="102"/>
    </row>
    <row r="142" spans="2:14">
      <c r="B142" s="74" t="s">
        <v>42</v>
      </c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</row>
    <row r="143" spans="2:14" ht="15.75"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</row>
    <row r="144" spans="2:14" ht="15.75"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2:14">
      <c r="C145" s="76" t="s">
        <v>43</v>
      </c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</row>
    <row r="147" spans="2:14" ht="15.75" customHeight="1">
      <c r="B147" s="78" t="s">
        <v>2</v>
      </c>
      <c r="C147" s="79"/>
      <c r="D147" s="80"/>
      <c r="E147" s="20" t="s">
        <v>14</v>
      </c>
      <c r="F147" s="78" t="s">
        <v>59</v>
      </c>
      <c r="G147" s="79"/>
      <c r="H147" s="80"/>
      <c r="I147" s="40" t="s">
        <v>49</v>
      </c>
      <c r="J147" s="83"/>
      <c r="K147" s="84"/>
      <c r="L147" s="78" t="s">
        <v>9</v>
      </c>
      <c r="M147" s="81"/>
      <c r="N147" s="82"/>
    </row>
    <row r="148" spans="2:14" ht="15.75">
      <c r="B148" s="85"/>
      <c r="C148" s="86"/>
      <c r="D148" s="87"/>
      <c r="E148" s="21"/>
      <c r="F148" s="85"/>
      <c r="G148" s="86"/>
      <c r="H148" s="87"/>
      <c r="I148" s="85"/>
      <c r="J148" s="86"/>
      <c r="K148" s="87"/>
      <c r="L148" s="85"/>
      <c r="M148" s="86"/>
      <c r="N148" s="87"/>
    </row>
    <row r="149" spans="2:14" ht="15.75">
      <c r="B149" s="98"/>
      <c r="C149" s="99"/>
      <c r="D149" s="100"/>
      <c r="E149" s="5"/>
      <c r="F149" s="95"/>
      <c r="G149" s="96"/>
      <c r="H149" s="97"/>
      <c r="I149" s="85"/>
      <c r="J149" s="86"/>
      <c r="K149" s="87"/>
      <c r="L149" s="85"/>
      <c r="M149" s="86"/>
      <c r="N149" s="87"/>
    </row>
    <row r="150" spans="2:14" ht="15.75">
      <c r="B150" s="40" t="s">
        <v>60</v>
      </c>
      <c r="C150" s="41"/>
      <c r="D150" s="42"/>
      <c r="E150" s="6"/>
      <c r="F150" s="85"/>
      <c r="G150" s="83"/>
      <c r="H150" s="84"/>
      <c r="I150" s="85"/>
      <c r="J150" s="83"/>
      <c r="K150" s="84"/>
      <c r="L150" s="40"/>
      <c r="M150" s="101"/>
      <c r="N150" s="102"/>
    </row>
    <row r="152" spans="2:14" ht="15.75" customHeight="1">
      <c r="B152" s="74" t="s">
        <v>58</v>
      </c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</row>
    <row r="153" spans="2:14" ht="15" customHeight="1"/>
    <row r="154" spans="2:14" ht="15" customHeight="1"/>
    <row r="155" spans="2:14" ht="15" customHeight="1">
      <c r="C155" s="76" t="s">
        <v>44</v>
      </c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</row>
    <row r="156" spans="2:14" ht="15" customHeight="1"/>
    <row r="157" spans="2:14" ht="15" customHeight="1">
      <c r="B157" s="40" t="s">
        <v>2</v>
      </c>
      <c r="C157" s="41"/>
      <c r="D157" s="42"/>
      <c r="E157" s="11" t="s">
        <v>14</v>
      </c>
      <c r="F157" s="40" t="s">
        <v>4</v>
      </c>
      <c r="G157" s="41"/>
      <c r="H157" s="42"/>
      <c r="I157" s="40" t="s">
        <v>13</v>
      </c>
      <c r="J157" s="41"/>
      <c r="K157" s="41"/>
      <c r="L157" s="83"/>
      <c r="M157" s="83"/>
      <c r="N157" s="84"/>
    </row>
    <row r="158" spans="2:14" ht="15" customHeight="1">
      <c r="B158" s="92"/>
      <c r="C158" s="93"/>
      <c r="D158" s="94"/>
      <c r="E158" s="6"/>
      <c r="F158" s="95"/>
      <c r="G158" s="96"/>
      <c r="H158" s="97"/>
      <c r="I158" s="85"/>
      <c r="J158" s="83"/>
      <c r="K158" s="83"/>
      <c r="L158" s="83"/>
      <c r="M158" s="83"/>
      <c r="N158" s="84"/>
    </row>
    <row r="159" spans="2:14" ht="15" customHeight="1">
      <c r="B159" s="98"/>
      <c r="C159" s="99"/>
      <c r="D159" s="100"/>
      <c r="E159" s="5"/>
      <c r="F159" s="95"/>
      <c r="G159" s="96"/>
      <c r="H159" s="97"/>
      <c r="I159" s="85"/>
      <c r="J159" s="83"/>
      <c r="K159" s="83"/>
      <c r="L159" s="83"/>
      <c r="M159" s="83"/>
      <c r="N159" s="84"/>
    </row>
    <row r="160" spans="2:14" ht="15" customHeight="1">
      <c r="B160" s="40" t="s">
        <v>60</v>
      </c>
      <c r="C160" s="41"/>
      <c r="D160" s="42"/>
      <c r="E160" s="6"/>
      <c r="F160" s="85"/>
      <c r="G160" s="83"/>
      <c r="H160" s="84"/>
      <c r="I160" s="85"/>
      <c r="J160" s="83"/>
      <c r="K160" s="84"/>
      <c r="L160" s="40"/>
      <c r="M160" s="101"/>
      <c r="N160" s="102"/>
    </row>
    <row r="161" spans="2:14" ht="15" customHeight="1"/>
    <row r="162" spans="2:14" ht="15" customHeight="1">
      <c r="B162" s="74" t="s">
        <v>58</v>
      </c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</row>
    <row r="163" spans="2:14" ht="15" customHeight="1"/>
    <row r="164" spans="2:14" ht="15" customHeight="1"/>
    <row r="165" spans="2:14" ht="15" customHeight="1">
      <c r="C165" s="76" t="s">
        <v>45</v>
      </c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</row>
    <row r="166" spans="2:14" ht="15" customHeight="1"/>
    <row r="167" spans="2:14" ht="15" customHeight="1">
      <c r="B167" s="78" t="s">
        <v>2</v>
      </c>
      <c r="C167" s="79"/>
      <c r="D167" s="80"/>
      <c r="E167" s="20" t="s">
        <v>14</v>
      </c>
      <c r="F167" s="78" t="s">
        <v>59</v>
      </c>
      <c r="G167" s="79"/>
      <c r="H167" s="80"/>
      <c r="I167" s="40" t="s">
        <v>49</v>
      </c>
      <c r="J167" s="83"/>
      <c r="K167" s="84"/>
      <c r="L167" s="78" t="s">
        <v>9</v>
      </c>
      <c r="M167" s="81"/>
      <c r="N167" s="82"/>
    </row>
    <row r="168" spans="2:14" ht="15" customHeight="1">
      <c r="B168" s="85"/>
      <c r="C168" s="86"/>
      <c r="D168" s="87"/>
      <c r="E168" s="21"/>
      <c r="F168" s="85"/>
      <c r="G168" s="86"/>
      <c r="H168" s="87"/>
      <c r="I168" s="85"/>
      <c r="J168" s="86"/>
      <c r="K168" s="87"/>
      <c r="L168" s="85"/>
      <c r="M168" s="86"/>
      <c r="N168" s="87"/>
    </row>
    <row r="169" spans="2:14" ht="15" customHeight="1">
      <c r="B169" s="98"/>
      <c r="C169" s="99"/>
      <c r="D169" s="100"/>
      <c r="E169" s="5"/>
      <c r="F169" s="95"/>
      <c r="G169" s="96"/>
      <c r="H169" s="97"/>
      <c r="I169" s="85"/>
      <c r="J169" s="86"/>
      <c r="K169" s="87"/>
      <c r="L169" s="85"/>
      <c r="M169" s="86"/>
      <c r="N169" s="87"/>
    </row>
    <row r="170" spans="2:14" ht="15" customHeight="1">
      <c r="B170" s="40" t="s">
        <v>60</v>
      </c>
      <c r="C170" s="41"/>
      <c r="D170" s="42"/>
      <c r="E170" s="6"/>
      <c r="F170" s="85"/>
      <c r="G170" s="83"/>
      <c r="H170" s="84"/>
      <c r="I170" s="85"/>
      <c r="J170" s="83"/>
      <c r="K170" s="84"/>
      <c r="L170" s="40"/>
      <c r="M170" s="101"/>
      <c r="N170" s="102"/>
    </row>
    <row r="171" spans="2:14" ht="15" customHeight="1"/>
    <row r="172" spans="2:14" ht="15" customHeight="1">
      <c r="B172" s="74" t="s">
        <v>58</v>
      </c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</row>
    <row r="173" spans="2:14" ht="15" customHeight="1"/>
    <row r="174" spans="2:14" ht="15" customHeight="1"/>
    <row r="175" spans="2:14" ht="15" customHeight="1">
      <c r="C175" s="76" t="s">
        <v>46</v>
      </c>
      <c r="D175" s="89"/>
      <c r="E175" s="89"/>
      <c r="F175" s="89"/>
      <c r="G175" s="89"/>
      <c r="H175" s="89"/>
      <c r="I175" s="89"/>
      <c r="J175" s="89"/>
      <c r="K175" s="89"/>
      <c r="L175" s="89"/>
      <c r="M175" s="89"/>
      <c r="N175" s="89"/>
    </row>
    <row r="176" spans="2:14" ht="15" customHeight="1"/>
    <row r="177" spans="2:14" ht="15" customHeight="1">
      <c r="B177" s="78" t="s">
        <v>2</v>
      </c>
      <c r="C177" s="79"/>
      <c r="D177" s="80"/>
      <c r="E177" s="20" t="s">
        <v>14</v>
      </c>
      <c r="F177" s="78" t="s">
        <v>59</v>
      </c>
      <c r="G177" s="79"/>
      <c r="H177" s="80"/>
      <c r="I177" s="40" t="s">
        <v>49</v>
      </c>
      <c r="J177" s="83"/>
      <c r="K177" s="84"/>
      <c r="L177" s="78" t="s">
        <v>9</v>
      </c>
      <c r="M177" s="81"/>
      <c r="N177" s="82"/>
    </row>
    <row r="178" spans="2:14" ht="15" customHeight="1">
      <c r="B178" s="85"/>
      <c r="C178" s="86"/>
      <c r="D178" s="87"/>
      <c r="E178" s="21"/>
      <c r="F178" s="85"/>
      <c r="G178" s="86"/>
      <c r="H178" s="87"/>
      <c r="I178" s="85"/>
      <c r="J178" s="86"/>
      <c r="K178" s="87"/>
      <c r="L178" s="85"/>
      <c r="M178" s="86"/>
      <c r="N178" s="87"/>
    </row>
    <row r="179" spans="2:14" ht="15" customHeight="1">
      <c r="B179" s="98"/>
      <c r="C179" s="99"/>
      <c r="D179" s="100"/>
      <c r="E179" s="5"/>
      <c r="F179" s="95"/>
      <c r="G179" s="96"/>
      <c r="H179" s="97"/>
      <c r="I179" s="85"/>
      <c r="J179" s="86"/>
      <c r="K179" s="87"/>
      <c r="L179" s="85"/>
      <c r="M179" s="86"/>
      <c r="N179" s="87"/>
    </row>
    <row r="180" spans="2:14" ht="15" customHeight="1">
      <c r="B180" s="40" t="s">
        <v>60</v>
      </c>
      <c r="C180" s="41"/>
      <c r="D180" s="42"/>
      <c r="E180" s="6"/>
      <c r="F180" s="85"/>
      <c r="G180" s="83"/>
      <c r="H180" s="84"/>
      <c r="I180" s="85"/>
      <c r="J180" s="83"/>
      <c r="K180" s="84"/>
      <c r="L180" s="40"/>
      <c r="M180" s="101"/>
      <c r="N180" s="102"/>
    </row>
    <row r="181" spans="2:14" ht="15" customHeight="1"/>
    <row r="182" spans="2:14" ht="15" customHeight="1">
      <c r="B182" s="74" t="s">
        <v>58</v>
      </c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</row>
    <row r="183" spans="2:14" ht="15" customHeight="1"/>
    <row r="184" spans="2:14" ht="15" customHeight="1"/>
    <row r="185" spans="2:14" ht="15" customHeight="1">
      <c r="C185" s="76" t="s">
        <v>47</v>
      </c>
      <c r="D185" s="89"/>
      <c r="E185" s="89"/>
      <c r="F185" s="89"/>
      <c r="G185" s="89"/>
      <c r="H185" s="89"/>
      <c r="I185" s="89"/>
      <c r="J185" s="89"/>
      <c r="K185" s="89"/>
      <c r="L185" s="89"/>
      <c r="M185" s="89"/>
      <c r="N185" s="89"/>
    </row>
    <row r="186" spans="2:14" ht="15" customHeight="1"/>
    <row r="187" spans="2:14" ht="15" customHeight="1">
      <c r="B187" s="78" t="s">
        <v>2</v>
      </c>
      <c r="C187" s="79"/>
      <c r="D187" s="80"/>
      <c r="E187" s="11" t="s">
        <v>14</v>
      </c>
      <c r="F187" s="78" t="s">
        <v>8</v>
      </c>
      <c r="G187" s="79"/>
      <c r="H187" s="80"/>
      <c r="I187" s="40" t="s">
        <v>49</v>
      </c>
      <c r="J187" s="83"/>
      <c r="K187" s="84"/>
      <c r="L187" s="78" t="s">
        <v>9</v>
      </c>
      <c r="M187" s="81"/>
      <c r="N187" s="82"/>
    </row>
    <row r="188" spans="2:14" ht="15" customHeight="1">
      <c r="B188" s="85"/>
      <c r="C188" s="86"/>
      <c r="D188" s="87"/>
      <c r="E188" s="12"/>
      <c r="F188" s="85"/>
      <c r="G188" s="86"/>
      <c r="H188" s="87"/>
      <c r="I188" s="85"/>
      <c r="J188" s="86"/>
      <c r="K188" s="87"/>
      <c r="L188" s="85"/>
      <c r="M188" s="86"/>
      <c r="N188" s="87"/>
    </row>
    <row r="189" spans="2:14" ht="15" customHeight="1">
      <c r="B189" s="85"/>
      <c r="C189" s="83"/>
      <c r="D189" s="84"/>
      <c r="E189" s="7"/>
      <c r="F189" s="85"/>
      <c r="G189" s="83"/>
      <c r="H189" s="84"/>
      <c r="I189" s="85"/>
      <c r="J189" s="83"/>
      <c r="K189" s="84"/>
      <c r="L189" s="88"/>
      <c r="M189" s="83"/>
      <c r="N189" s="84"/>
    </row>
    <row r="190" spans="2:14" ht="15" customHeight="1">
      <c r="B190" s="40" t="s">
        <v>60</v>
      </c>
      <c r="C190" s="41"/>
      <c r="D190" s="42"/>
      <c r="E190" s="6"/>
      <c r="F190" s="85"/>
      <c r="G190" s="83"/>
      <c r="H190" s="84"/>
      <c r="I190" s="85"/>
      <c r="J190" s="83"/>
      <c r="K190" s="84"/>
      <c r="L190" s="40"/>
      <c r="M190" s="101"/>
      <c r="N190" s="102"/>
    </row>
    <row r="191" spans="2:14" ht="15" customHeight="1"/>
    <row r="192" spans="2:14" ht="15" customHeight="1"/>
    <row r="193" spans="2:14" ht="15" customHeight="1">
      <c r="C193" s="76" t="s">
        <v>48</v>
      </c>
      <c r="D193" s="89"/>
      <c r="E193" s="89"/>
      <c r="F193" s="89"/>
      <c r="G193" s="89"/>
      <c r="H193" s="89"/>
      <c r="I193" s="89"/>
      <c r="J193" s="89"/>
      <c r="K193" s="89"/>
      <c r="L193" s="89"/>
      <c r="M193" s="89"/>
      <c r="N193" s="89"/>
    </row>
    <row r="194" spans="2:14" ht="15" customHeight="1"/>
    <row r="195" spans="2:14" ht="15" customHeight="1">
      <c r="B195" s="78" t="s">
        <v>2</v>
      </c>
      <c r="C195" s="79"/>
      <c r="D195" s="80"/>
      <c r="E195" s="11" t="s">
        <v>14</v>
      </c>
      <c r="F195" s="78" t="s">
        <v>8</v>
      </c>
      <c r="G195" s="79"/>
      <c r="H195" s="80"/>
      <c r="I195" s="40" t="s">
        <v>49</v>
      </c>
      <c r="J195" s="83"/>
      <c r="K195" s="84"/>
      <c r="L195" s="78" t="s">
        <v>9</v>
      </c>
      <c r="M195" s="81"/>
      <c r="N195" s="82"/>
    </row>
    <row r="196" spans="2:14" ht="15" customHeight="1">
      <c r="B196" s="85"/>
      <c r="C196" s="86"/>
      <c r="D196" s="87"/>
      <c r="E196" s="12"/>
      <c r="F196" s="85"/>
      <c r="G196" s="86"/>
      <c r="H196" s="87"/>
      <c r="I196" s="85"/>
      <c r="J196" s="86"/>
      <c r="K196" s="87"/>
      <c r="L196" s="85"/>
      <c r="M196" s="86"/>
      <c r="N196" s="87"/>
    </row>
    <row r="197" spans="2:14" ht="15" customHeight="1">
      <c r="B197" s="85"/>
      <c r="C197" s="83"/>
      <c r="D197" s="84"/>
      <c r="E197" s="7"/>
      <c r="F197" s="85"/>
      <c r="G197" s="83"/>
      <c r="H197" s="84"/>
      <c r="I197" s="85"/>
      <c r="J197" s="83"/>
      <c r="K197" s="84"/>
      <c r="L197" s="88"/>
      <c r="M197" s="83"/>
      <c r="N197" s="84"/>
    </row>
    <row r="198" spans="2:14" ht="15" customHeight="1">
      <c r="B198" s="40" t="s">
        <v>60</v>
      </c>
      <c r="C198" s="41"/>
      <c r="D198" s="42"/>
      <c r="E198" s="6"/>
      <c r="F198" s="85"/>
      <c r="G198" s="83"/>
      <c r="H198" s="84"/>
      <c r="I198" s="85"/>
      <c r="J198" s="83"/>
      <c r="K198" s="84"/>
      <c r="L198" s="40"/>
      <c r="M198" s="101"/>
      <c r="N198" s="102"/>
    </row>
    <row r="199" spans="2:14" ht="15" customHeight="1"/>
    <row r="200" spans="2:14" ht="15" customHeight="1"/>
    <row r="201" spans="2:14" ht="69" customHeight="1">
      <c r="C201" s="76" t="s">
        <v>55</v>
      </c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89"/>
    </row>
    <row r="202" spans="2:14" ht="15" customHeight="1"/>
    <row r="203" spans="2:14" ht="15" customHeight="1">
      <c r="B203" s="40" t="s">
        <v>2</v>
      </c>
      <c r="C203" s="41"/>
      <c r="D203" s="42"/>
      <c r="E203" s="11" t="s">
        <v>14</v>
      </c>
      <c r="F203" s="40" t="s">
        <v>4</v>
      </c>
      <c r="G203" s="41"/>
      <c r="H203" s="42"/>
      <c r="I203" s="40" t="s">
        <v>13</v>
      </c>
      <c r="J203" s="41"/>
      <c r="K203" s="41"/>
      <c r="L203" s="83"/>
      <c r="M203" s="83"/>
      <c r="N203" s="84"/>
    </row>
    <row r="204" spans="2:14" ht="15" customHeight="1">
      <c r="B204" s="92"/>
      <c r="C204" s="93"/>
      <c r="D204" s="94"/>
      <c r="E204" s="6"/>
      <c r="F204" s="95"/>
      <c r="G204" s="96"/>
      <c r="H204" s="97"/>
      <c r="I204" s="85"/>
      <c r="J204" s="83"/>
      <c r="K204" s="83"/>
      <c r="L204" s="83"/>
      <c r="M204" s="83"/>
      <c r="N204" s="84"/>
    </row>
    <row r="205" spans="2:14" ht="15" customHeight="1">
      <c r="B205" s="98"/>
      <c r="C205" s="99"/>
      <c r="D205" s="100"/>
      <c r="E205" s="5"/>
      <c r="F205" s="95"/>
      <c r="G205" s="96"/>
      <c r="H205" s="97"/>
      <c r="I205" s="85"/>
      <c r="J205" s="83"/>
      <c r="K205" s="83"/>
      <c r="L205" s="83"/>
      <c r="M205" s="83"/>
      <c r="N205" s="84"/>
    </row>
    <row r="206" spans="2:14" ht="15" customHeight="1">
      <c r="B206" s="40" t="s">
        <v>60</v>
      </c>
      <c r="C206" s="41"/>
      <c r="D206" s="42"/>
      <c r="E206" s="6"/>
      <c r="F206" s="85"/>
      <c r="G206" s="83"/>
      <c r="H206" s="84"/>
      <c r="I206" s="85"/>
      <c r="J206" s="86"/>
      <c r="K206" s="86"/>
      <c r="L206" s="86"/>
      <c r="M206" s="86"/>
      <c r="N206" s="87"/>
    </row>
    <row r="207" spans="2:14" ht="15" customHeight="1"/>
    <row r="208" spans="2:14" ht="15" customHeight="1">
      <c r="B208" s="74" t="s">
        <v>58</v>
      </c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</row>
    <row r="209" spans="2:14" ht="15" customHeight="1"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2:14" ht="15" customHeight="1"/>
    <row r="211" spans="2:14" ht="15" customHeight="1">
      <c r="C211" s="76" t="s">
        <v>50</v>
      </c>
      <c r="D211" s="89"/>
      <c r="E211" s="89"/>
      <c r="F211" s="89"/>
      <c r="G211" s="89"/>
      <c r="H211" s="89"/>
      <c r="I211" s="89"/>
      <c r="J211" s="89"/>
      <c r="K211" s="89"/>
      <c r="L211" s="89"/>
      <c r="M211" s="89"/>
      <c r="N211" s="89"/>
    </row>
    <row r="212" spans="2:14" ht="15" customHeight="1"/>
    <row r="213" spans="2:14" ht="15" customHeight="1">
      <c r="B213" s="40" t="s">
        <v>2</v>
      </c>
      <c r="C213" s="41"/>
      <c r="D213" s="42"/>
      <c r="E213" s="11" t="s">
        <v>14</v>
      </c>
      <c r="F213" s="40" t="s">
        <v>4</v>
      </c>
      <c r="G213" s="41"/>
      <c r="H213" s="42"/>
      <c r="I213" s="40" t="s">
        <v>13</v>
      </c>
      <c r="J213" s="41"/>
      <c r="K213" s="41"/>
      <c r="L213" s="83"/>
      <c r="M213" s="83"/>
      <c r="N213" s="84"/>
    </row>
    <row r="214" spans="2:14" ht="15" customHeight="1">
      <c r="B214" s="92"/>
      <c r="C214" s="93"/>
      <c r="D214" s="94"/>
      <c r="E214" s="6"/>
      <c r="F214" s="95"/>
      <c r="G214" s="96"/>
      <c r="H214" s="97"/>
      <c r="I214" s="85"/>
      <c r="J214" s="83"/>
      <c r="K214" s="83"/>
      <c r="L214" s="83"/>
      <c r="M214" s="83"/>
      <c r="N214" s="84"/>
    </row>
    <row r="215" spans="2:14" ht="15" customHeight="1">
      <c r="B215" s="98"/>
      <c r="C215" s="99"/>
      <c r="D215" s="100"/>
      <c r="E215" s="5"/>
      <c r="F215" s="95"/>
      <c r="G215" s="96"/>
      <c r="H215" s="97"/>
      <c r="I215" s="85"/>
      <c r="J215" s="83"/>
      <c r="K215" s="83"/>
      <c r="L215" s="83"/>
      <c r="M215" s="83"/>
      <c r="N215" s="84"/>
    </row>
    <row r="216" spans="2:14" ht="15" customHeight="1">
      <c r="B216" s="40" t="s">
        <v>60</v>
      </c>
      <c r="C216" s="41"/>
      <c r="D216" s="42"/>
      <c r="E216" s="6"/>
      <c r="F216" s="85"/>
      <c r="G216" s="83"/>
      <c r="H216" s="84"/>
      <c r="I216" s="85"/>
      <c r="J216" s="86"/>
      <c r="K216" s="86"/>
      <c r="L216" s="86"/>
      <c r="M216" s="86"/>
      <c r="N216" s="87"/>
    </row>
    <row r="217" spans="2:14" ht="15" customHeight="1"/>
    <row r="218" spans="2:14" ht="15" customHeight="1">
      <c r="B218" s="74" t="s">
        <v>58</v>
      </c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</row>
    <row r="219" spans="2:14" ht="15" customHeight="1"/>
    <row r="220" spans="2:14" ht="15" customHeight="1"/>
    <row r="221" spans="2:14" ht="15" customHeight="1">
      <c r="C221" s="76" t="s">
        <v>51</v>
      </c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89"/>
    </row>
    <row r="222" spans="2:14" ht="15" customHeight="1"/>
    <row r="223" spans="2:14" ht="15" customHeight="1">
      <c r="B223" s="40" t="s">
        <v>2</v>
      </c>
      <c r="C223" s="41"/>
      <c r="D223" s="42"/>
      <c r="E223" s="11" t="s">
        <v>14</v>
      </c>
      <c r="F223" s="40" t="s">
        <v>4</v>
      </c>
      <c r="G223" s="41"/>
      <c r="H223" s="42"/>
      <c r="I223" s="40" t="s">
        <v>13</v>
      </c>
      <c r="J223" s="41"/>
      <c r="K223" s="41"/>
      <c r="L223" s="83"/>
      <c r="M223" s="83"/>
      <c r="N223" s="84"/>
    </row>
    <row r="224" spans="2:14" ht="112.5" customHeight="1">
      <c r="B224" s="49" t="s">
        <v>74</v>
      </c>
      <c r="C224" s="90"/>
      <c r="D224" s="91"/>
      <c r="E224" s="32">
        <v>226</v>
      </c>
      <c r="F224" s="43">
        <v>8000</v>
      </c>
      <c r="G224" s="44"/>
      <c r="H224" s="45"/>
      <c r="I224" s="52" t="s">
        <v>80</v>
      </c>
      <c r="J224" s="60"/>
      <c r="K224" s="60"/>
      <c r="L224" s="60"/>
      <c r="M224" s="60"/>
      <c r="N224" s="61"/>
    </row>
    <row r="225" spans="2:14" ht="24" customHeight="1">
      <c r="B225" s="46"/>
      <c r="C225" s="47"/>
      <c r="D225" s="48"/>
      <c r="E225" s="32">
        <v>226</v>
      </c>
      <c r="F225" s="43">
        <v>6000</v>
      </c>
      <c r="G225" s="44"/>
      <c r="H225" s="45"/>
      <c r="I225" s="52" t="s">
        <v>79</v>
      </c>
      <c r="J225" s="60"/>
      <c r="K225" s="60"/>
      <c r="L225" s="60"/>
      <c r="M225" s="60"/>
      <c r="N225" s="61"/>
    </row>
    <row r="226" spans="2:14" ht="15" customHeight="1">
      <c r="B226" s="65" t="s">
        <v>60</v>
      </c>
      <c r="C226" s="66"/>
      <c r="D226" s="67"/>
      <c r="E226" s="32"/>
      <c r="F226" s="52">
        <v>14000</v>
      </c>
      <c r="G226" s="60"/>
      <c r="H226" s="61"/>
      <c r="I226" s="52"/>
      <c r="J226" s="53"/>
      <c r="K226" s="53"/>
      <c r="L226" s="53"/>
      <c r="M226" s="53"/>
      <c r="N226" s="54"/>
    </row>
    <row r="227" spans="2:14" ht="15" customHeight="1"/>
    <row r="228" spans="2:14" ht="15" customHeight="1">
      <c r="B228" s="74" t="s">
        <v>58</v>
      </c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</row>
    <row r="229" spans="2:14" ht="15" customHeight="1"/>
    <row r="230" spans="2:14" ht="15" customHeight="1"/>
    <row r="231" spans="2:14" ht="15" customHeight="1">
      <c r="C231" s="76" t="s">
        <v>52</v>
      </c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89"/>
    </row>
    <row r="232" spans="2:14" ht="15" customHeight="1"/>
    <row r="233" spans="2:14" ht="15" customHeight="1">
      <c r="B233" s="78" t="s">
        <v>2</v>
      </c>
      <c r="C233" s="79"/>
      <c r="D233" s="80"/>
      <c r="E233" s="11" t="s">
        <v>14</v>
      </c>
      <c r="F233" s="78" t="s">
        <v>53</v>
      </c>
      <c r="G233" s="79"/>
      <c r="H233" s="80"/>
      <c r="I233" s="40" t="s">
        <v>49</v>
      </c>
      <c r="J233" s="83"/>
      <c r="K233" s="84"/>
      <c r="L233" s="78" t="s">
        <v>9</v>
      </c>
      <c r="M233" s="81"/>
      <c r="N233" s="82"/>
    </row>
    <row r="234" spans="2:14" ht="15" customHeight="1">
      <c r="B234" s="85"/>
      <c r="C234" s="86"/>
      <c r="D234" s="87"/>
      <c r="E234" s="12"/>
      <c r="F234" s="85"/>
      <c r="G234" s="86"/>
      <c r="H234" s="87"/>
      <c r="I234" s="85"/>
      <c r="J234" s="86"/>
      <c r="K234" s="87"/>
      <c r="L234" s="85"/>
      <c r="M234" s="86"/>
      <c r="N234" s="87"/>
    </row>
    <row r="235" spans="2:14" ht="15" customHeight="1">
      <c r="B235" s="85"/>
      <c r="C235" s="83"/>
      <c r="D235" s="84"/>
      <c r="E235" s="7"/>
      <c r="F235" s="85"/>
      <c r="G235" s="83"/>
      <c r="H235" s="84"/>
      <c r="I235" s="85"/>
      <c r="J235" s="83"/>
      <c r="K235" s="84"/>
      <c r="L235" s="88"/>
      <c r="M235" s="83"/>
      <c r="N235" s="84"/>
    </row>
    <row r="236" spans="2:14" ht="15" customHeight="1">
      <c r="B236" s="40" t="s">
        <v>60</v>
      </c>
      <c r="C236" s="41"/>
      <c r="D236" s="42"/>
      <c r="E236" s="6"/>
      <c r="F236" s="85"/>
      <c r="G236" s="83"/>
      <c r="H236" s="84"/>
      <c r="I236" s="85"/>
      <c r="J236" s="83"/>
      <c r="K236" s="84"/>
      <c r="L236" s="40"/>
      <c r="M236" s="101"/>
      <c r="N236" s="102"/>
    </row>
    <row r="237" spans="2:14" ht="15" customHeight="1"/>
    <row r="238" spans="2:14" ht="15" customHeight="1"/>
    <row r="239" spans="2:14" ht="15" customHeight="1">
      <c r="C239" s="76" t="s">
        <v>54</v>
      </c>
      <c r="D239" s="89"/>
      <c r="E239" s="89"/>
      <c r="F239" s="89"/>
      <c r="G239" s="89"/>
      <c r="H239" s="89"/>
      <c r="I239" s="89"/>
      <c r="J239" s="89"/>
      <c r="K239" s="89"/>
      <c r="L239" s="89"/>
      <c r="M239" s="89"/>
      <c r="N239" s="89"/>
    </row>
    <row r="240" spans="2:14" ht="15" customHeight="1"/>
    <row r="241" spans="2:14" ht="15" customHeight="1">
      <c r="B241" s="78" t="s">
        <v>2</v>
      </c>
      <c r="C241" s="79"/>
      <c r="D241" s="80"/>
      <c r="E241" s="11" t="s">
        <v>14</v>
      </c>
      <c r="F241" s="78" t="s">
        <v>8</v>
      </c>
      <c r="G241" s="79"/>
      <c r="H241" s="80"/>
      <c r="I241" s="40" t="s">
        <v>49</v>
      </c>
      <c r="J241" s="83"/>
      <c r="K241" s="84"/>
      <c r="L241" s="78" t="s">
        <v>9</v>
      </c>
      <c r="M241" s="81"/>
      <c r="N241" s="82"/>
    </row>
    <row r="242" spans="2:14" ht="27.75" customHeight="1">
      <c r="B242" s="85" t="s">
        <v>81</v>
      </c>
      <c r="C242" s="86"/>
      <c r="D242" s="87"/>
      <c r="E242" s="12">
        <v>226</v>
      </c>
      <c r="F242" s="85">
        <v>11</v>
      </c>
      <c r="G242" s="86"/>
      <c r="H242" s="87"/>
      <c r="I242" s="85">
        <v>1500</v>
      </c>
      <c r="J242" s="86"/>
      <c r="K242" s="87"/>
      <c r="L242" s="85">
        <v>16500</v>
      </c>
      <c r="M242" s="86"/>
      <c r="N242" s="87"/>
    </row>
    <row r="243" spans="2:14" ht="15" customHeight="1">
      <c r="B243" s="85"/>
      <c r="C243" s="83"/>
      <c r="D243" s="84"/>
      <c r="E243" s="7"/>
      <c r="F243" s="85"/>
      <c r="G243" s="83"/>
      <c r="H243" s="84"/>
      <c r="I243" s="85"/>
      <c r="J243" s="83"/>
      <c r="K243" s="84"/>
      <c r="L243" s="88"/>
      <c r="M243" s="83"/>
      <c r="N243" s="84"/>
    </row>
    <row r="244" spans="2:14" ht="15" customHeight="1">
      <c r="B244" s="40" t="s">
        <v>60</v>
      </c>
      <c r="C244" s="41"/>
      <c r="D244" s="42"/>
      <c r="E244" s="6"/>
      <c r="F244" s="85"/>
      <c r="G244" s="83"/>
      <c r="H244" s="84"/>
      <c r="I244" s="85"/>
      <c r="J244" s="83"/>
      <c r="K244" s="84"/>
      <c r="L244" s="40">
        <v>16500</v>
      </c>
      <c r="M244" s="101"/>
      <c r="N244" s="102"/>
    </row>
    <row r="245" spans="2:14" ht="15" customHeight="1"/>
    <row r="246" spans="2:14" ht="15" customHeight="1"/>
    <row r="248" spans="2:14" ht="15.75">
      <c r="B248" s="34" t="s">
        <v>75</v>
      </c>
      <c r="C248" s="34"/>
      <c r="D248" s="35"/>
      <c r="E248" s="35"/>
      <c r="F248" s="36"/>
      <c r="G248" s="35"/>
      <c r="H248" s="35" t="s">
        <v>76</v>
      </c>
    </row>
    <row r="249" spans="2:14">
      <c r="B249" s="35"/>
      <c r="C249" s="35"/>
      <c r="D249" s="35"/>
      <c r="E249" s="35"/>
      <c r="F249" s="35"/>
      <c r="G249" s="35"/>
      <c r="H249" s="35"/>
    </row>
    <row r="250" spans="2:14">
      <c r="B250" s="35" t="s">
        <v>22</v>
      </c>
      <c r="C250" s="35"/>
      <c r="D250" s="35" t="s">
        <v>77</v>
      </c>
      <c r="E250" s="35"/>
      <c r="F250" s="35"/>
      <c r="G250" s="35"/>
      <c r="H250" s="35"/>
    </row>
  </sheetData>
  <mergeCells count="441">
    <mergeCell ref="B159:D159"/>
    <mergeCell ref="F159:H159"/>
    <mergeCell ref="I159:N159"/>
    <mergeCell ref="F39:H39"/>
    <mergeCell ref="I39:K39"/>
    <mergeCell ref="L39:N39"/>
    <mergeCell ref="C42:N42"/>
    <mergeCell ref="B40:D40"/>
    <mergeCell ref="C165:N165"/>
    <mergeCell ref="F40:H40"/>
    <mergeCell ref="I40:K40"/>
    <mergeCell ref="L40:N40"/>
    <mergeCell ref="B44:D44"/>
    <mergeCell ref="I79:K79"/>
    <mergeCell ref="I97:K97"/>
    <mergeCell ref="L97:N97"/>
    <mergeCell ref="I98:K98"/>
    <mergeCell ref="L98:N98"/>
    <mergeCell ref="B68:D68"/>
    <mergeCell ref="F68:H68"/>
    <mergeCell ref="I68:K68"/>
    <mergeCell ref="B71:N71"/>
    <mergeCell ref="L68:N68"/>
    <mergeCell ref="F44:H44"/>
    <mergeCell ref="B167:D167"/>
    <mergeCell ref="F167:H167"/>
    <mergeCell ref="B160:D160"/>
    <mergeCell ref="F160:H160"/>
    <mergeCell ref="B168:D168"/>
    <mergeCell ref="I167:K167"/>
    <mergeCell ref="L167:N167"/>
    <mergeCell ref="I168:K168"/>
    <mergeCell ref="L168:N168"/>
    <mergeCell ref="F168:H168"/>
    <mergeCell ref="C36:N36"/>
    <mergeCell ref="B38:D38"/>
    <mergeCell ref="F38:H38"/>
    <mergeCell ref="I38:K38"/>
    <mergeCell ref="L38:N38"/>
    <mergeCell ref="B39:D39"/>
    <mergeCell ref="B244:D244"/>
    <mergeCell ref="F244:H244"/>
    <mergeCell ref="I244:K244"/>
    <mergeCell ref="L244:N244"/>
    <mergeCell ref="B236:D236"/>
    <mergeCell ref="F236:H236"/>
    <mergeCell ref="I236:K236"/>
    <mergeCell ref="L236:N236"/>
    <mergeCell ref="I160:K160"/>
    <mergeCell ref="L160:N160"/>
    <mergeCell ref="B190:D190"/>
    <mergeCell ref="F190:H190"/>
    <mergeCell ref="I190:K190"/>
    <mergeCell ref="L190:N190"/>
    <mergeCell ref="B198:D198"/>
    <mergeCell ref="F198:H198"/>
    <mergeCell ref="I198:K198"/>
    <mergeCell ref="B162:N162"/>
    <mergeCell ref="B33:N33"/>
    <mergeCell ref="C21:N21"/>
    <mergeCell ref="B23:D23"/>
    <mergeCell ref="F23:H23"/>
    <mergeCell ref="I23:K23"/>
    <mergeCell ref="L23:N23"/>
    <mergeCell ref="B24:D24"/>
    <mergeCell ref="F24:H24"/>
    <mergeCell ref="I24:K24"/>
    <mergeCell ref="L24:N24"/>
    <mergeCell ref="B30:D30"/>
    <mergeCell ref="F30:H30"/>
    <mergeCell ref="I30:K30"/>
    <mergeCell ref="L30:N30"/>
    <mergeCell ref="B25:D25"/>
    <mergeCell ref="F25:H25"/>
    <mergeCell ref="I25:K25"/>
    <mergeCell ref="L25:N25"/>
    <mergeCell ref="B13:D13"/>
    <mergeCell ref="L13:N13"/>
    <mergeCell ref="F5:N5"/>
    <mergeCell ref="I13:K13"/>
    <mergeCell ref="F13:H13"/>
    <mergeCell ref="B14:D14"/>
    <mergeCell ref="F14:H14"/>
    <mergeCell ref="I14:K14"/>
    <mergeCell ref="D7:N7"/>
    <mergeCell ref="C11:N11"/>
    <mergeCell ref="L14:N14"/>
    <mergeCell ref="E8:K8"/>
    <mergeCell ref="I44:K44"/>
    <mergeCell ref="L44:N44"/>
    <mergeCell ref="B45:D45"/>
    <mergeCell ref="F45:H45"/>
    <mergeCell ref="I45:K45"/>
    <mergeCell ref="L45:N45"/>
    <mergeCell ref="C48:N48"/>
    <mergeCell ref="B46:D46"/>
    <mergeCell ref="F46:H46"/>
    <mergeCell ref="I46:K46"/>
    <mergeCell ref="L46:N46"/>
    <mergeCell ref="F89:H89"/>
    <mergeCell ref="B90:D90"/>
    <mergeCell ref="C95:N95"/>
    <mergeCell ref="B97:D97"/>
    <mergeCell ref="F97:H97"/>
    <mergeCell ref="B98:D98"/>
    <mergeCell ref="F98:H98"/>
    <mergeCell ref="B99:D99"/>
    <mergeCell ref="F99:H99"/>
    <mergeCell ref="I89:K89"/>
    <mergeCell ref="L89:N89"/>
    <mergeCell ref="B84:N84"/>
    <mergeCell ref="F76:H76"/>
    <mergeCell ref="I76:K76"/>
    <mergeCell ref="L76:N76"/>
    <mergeCell ref="B77:D77"/>
    <mergeCell ref="F77:H77"/>
    <mergeCell ref="I77:K77"/>
    <mergeCell ref="L77:N77"/>
    <mergeCell ref="C87:N87"/>
    <mergeCell ref="B81:D81"/>
    <mergeCell ref="F81:H81"/>
    <mergeCell ref="I81:K81"/>
    <mergeCell ref="L79:N79"/>
    <mergeCell ref="B79:D79"/>
    <mergeCell ref="F79:H79"/>
    <mergeCell ref="B78:D78"/>
    <mergeCell ref="F78:H78"/>
    <mergeCell ref="I78:K78"/>
    <mergeCell ref="I80:K80"/>
    <mergeCell ref="I67:K67"/>
    <mergeCell ref="C63:N63"/>
    <mergeCell ref="B65:D65"/>
    <mergeCell ref="F65:H65"/>
    <mergeCell ref="I65:K65"/>
    <mergeCell ref="B58:D58"/>
    <mergeCell ref="F58:H58"/>
    <mergeCell ref="I58:K58"/>
    <mergeCell ref="L58:N58"/>
    <mergeCell ref="B59:D59"/>
    <mergeCell ref="F59:H59"/>
    <mergeCell ref="I59:K59"/>
    <mergeCell ref="L59:N59"/>
    <mergeCell ref="B69:D69"/>
    <mergeCell ref="F69:H69"/>
    <mergeCell ref="I69:K69"/>
    <mergeCell ref="L69:N69"/>
    <mergeCell ref="L65:N65"/>
    <mergeCell ref="F90:H90"/>
    <mergeCell ref="B91:D91"/>
    <mergeCell ref="F91:H91"/>
    <mergeCell ref="B93:N93"/>
    <mergeCell ref="B89:D89"/>
    <mergeCell ref="I90:K90"/>
    <mergeCell ref="L90:N90"/>
    <mergeCell ref="I91:K91"/>
    <mergeCell ref="L91:N91"/>
    <mergeCell ref="B82:D82"/>
    <mergeCell ref="F82:H82"/>
    <mergeCell ref="I82:K82"/>
    <mergeCell ref="L66:N66"/>
    <mergeCell ref="L78:N78"/>
    <mergeCell ref="L67:N67"/>
    <mergeCell ref="B66:D66"/>
    <mergeCell ref="F66:H66"/>
    <mergeCell ref="B80:D80"/>
    <mergeCell ref="F80:H80"/>
    <mergeCell ref="B112:N112"/>
    <mergeCell ref="C115:N115"/>
    <mergeCell ref="B117:D117"/>
    <mergeCell ref="F117:H117"/>
    <mergeCell ref="B102:N102"/>
    <mergeCell ref="C105:N105"/>
    <mergeCell ref="B107:D107"/>
    <mergeCell ref="F107:H107"/>
    <mergeCell ref="B100:D100"/>
    <mergeCell ref="F100:H100"/>
    <mergeCell ref="I100:K100"/>
    <mergeCell ref="L100:N100"/>
    <mergeCell ref="B101:D101"/>
    <mergeCell ref="F101:H101"/>
    <mergeCell ref="I101:K101"/>
    <mergeCell ref="L101:N101"/>
    <mergeCell ref="I107:K107"/>
    <mergeCell ref="L107:N107"/>
    <mergeCell ref="L109:N109"/>
    <mergeCell ref="I117:K117"/>
    <mergeCell ref="L117:N117"/>
    <mergeCell ref="B110:D110"/>
    <mergeCell ref="F110:H110"/>
    <mergeCell ref="I110:K110"/>
    <mergeCell ref="L110:N110"/>
    <mergeCell ref="I108:K108"/>
    <mergeCell ref="L108:N108"/>
    <mergeCell ref="I109:K109"/>
    <mergeCell ref="I99:K99"/>
    <mergeCell ref="L99:N99"/>
    <mergeCell ref="B108:D108"/>
    <mergeCell ref="F108:H108"/>
    <mergeCell ref="B109:D109"/>
    <mergeCell ref="F109:H109"/>
    <mergeCell ref="B119:D119"/>
    <mergeCell ref="F119:H119"/>
    <mergeCell ref="I118:K118"/>
    <mergeCell ref="L118:N118"/>
    <mergeCell ref="I119:K119"/>
    <mergeCell ref="L119:N119"/>
    <mergeCell ref="B122:N122"/>
    <mergeCell ref="C125:N125"/>
    <mergeCell ref="B127:D127"/>
    <mergeCell ref="F127:H127"/>
    <mergeCell ref="B120:D120"/>
    <mergeCell ref="F120:H120"/>
    <mergeCell ref="I120:K120"/>
    <mergeCell ref="L120:N120"/>
    <mergeCell ref="B118:D118"/>
    <mergeCell ref="F118:H118"/>
    <mergeCell ref="B128:D128"/>
    <mergeCell ref="F128:H128"/>
    <mergeCell ref="I127:K127"/>
    <mergeCell ref="L127:N127"/>
    <mergeCell ref="I128:K128"/>
    <mergeCell ref="L128:N128"/>
    <mergeCell ref="I129:K129"/>
    <mergeCell ref="L129:N129"/>
    <mergeCell ref="B129:D129"/>
    <mergeCell ref="F129:H129"/>
    <mergeCell ref="B130:D130"/>
    <mergeCell ref="F130:H130"/>
    <mergeCell ref="B132:N132"/>
    <mergeCell ref="C135:N135"/>
    <mergeCell ref="B137:D137"/>
    <mergeCell ref="F137:H137"/>
    <mergeCell ref="I137:N137"/>
    <mergeCell ref="I130:K130"/>
    <mergeCell ref="L130:N130"/>
    <mergeCell ref="B138:D138"/>
    <mergeCell ref="F138:H138"/>
    <mergeCell ref="I138:N138"/>
    <mergeCell ref="B139:D139"/>
    <mergeCell ref="F139:H139"/>
    <mergeCell ref="I139:N139"/>
    <mergeCell ref="B140:D140"/>
    <mergeCell ref="F140:H140"/>
    <mergeCell ref="I140:K140"/>
    <mergeCell ref="L140:N140"/>
    <mergeCell ref="B142:N142"/>
    <mergeCell ref="C145:N145"/>
    <mergeCell ref="B147:D147"/>
    <mergeCell ref="F147:H147"/>
    <mergeCell ref="B148:D148"/>
    <mergeCell ref="F148:H148"/>
    <mergeCell ref="B149:D149"/>
    <mergeCell ref="F149:H149"/>
    <mergeCell ref="I147:K147"/>
    <mergeCell ref="L147:N147"/>
    <mergeCell ref="I148:K148"/>
    <mergeCell ref="L148:N148"/>
    <mergeCell ref="I149:K149"/>
    <mergeCell ref="L149:N149"/>
    <mergeCell ref="B150:D150"/>
    <mergeCell ref="F150:H150"/>
    <mergeCell ref="B152:N152"/>
    <mergeCell ref="C155:N155"/>
    <mergeCell ref="B157:D157"/>
    <mergeCell ref="F157:H157"/>
    <mergeCell ref="I157:N157"/>
    <mergeCell ref="B158:D158"/>
    <mergeCell ref="F158:H158"/>
    <mergeCell ref="I158:N158"/>
    <mergeCell ref="I150:K150"/>
    <mergeCell ref="L150:N150"/>
    <mergeCell ref="B169:D169"/>
    <mergeCell ref="F169:H169"/>
    <mergeCell ref="B170:D170"/>
    <mergeCell ref="F170:H170"/>
    <mergeCell ref="B172:N172"/>
    <mergeCell ref="C175:N175"/>
    <mergeCell ref="B177:D177"/>
    <mergeCell ref="F177:H177"/>
    <mergeCell ref="I170:K170"/>
    <mergeCell ref="L170:N170"/>
    <mergeCell ref="I177:K177"/>
    <mergeCell ref="L177:N177"/>
    <mergeCell ref="I169:K169"/>
    <mergeCell ref="L169:N169"/>
    <mergeCell ref="B178:D178"/>
    <mergeCell ref="F178:H178"/>
    <mergeCell ref="B179:D179"/>
    <mergeCell ref="F179:H179"/>
    <mergeCell ref="I178:K178"/>
    <mergeCell ref="L178:N178"/>
    <mergeCell ref="I179:K179"/>
    <mergeCell ref="L179:N179"/>
    <mergeCell ref="B180:D180"/>
    <mergeCell ref="F180:H180"/>
    <mergeCell ref="B182:N182"/>
    <mergeCell ref="C185:N185"/>
    <mergeCell ref="B187:D187"/>
    <mergeCell ref="F187:H187"/>
    <mergeCell ref="I187:K187"/>
    <mergeCell ref="L187:N187"/>
    <mergeCell ref="I180:K180"/>
    <mergeCell ref="L180:N180"/>
    <mergeCell ref="B188:D188"/>
    <mergeCell ref="F188:H188"/>
    <mergeCell ref="I188:K188"/>
    <mergeCell ref="L188:N188"/>
    <mergeCell ref="B189:D189"/>
    <mergeCell ref="F189:H189"/>
    <mergeCell ref="I189:K189"/>
    <mergeCell ref="L189:N189"/>
    <mergeCell ref="C193:N193"/>
    <mergeCell ref="B195:D195"/>
    <mergeCell ref="F195:H195"/>
    <mergeCell ref="I195:K195"/>
    <mergeCell ref="L195:N195"/>
    <mergeCell ref="B196:D196"/>
    <mergeCell ref="F196:H196"/>
    <mergeCell ref="I196:K196"/>
    <mergeCell ref="L196:N196"/>
    <mergeCell ref="B197:D197"/>
    <mergeCell ref="F197:H197"/>
    <mergeCell ref="I197:K197"/>
    <mergeCell ref="L197:N197"/>
    <mergeCell ref="C211:N211"/>
    <mergeCell ref="B206:D206"/>
    <mergeCell ref="F206:H206"/>
    <mergeCell ref="I206:N206"/>
    <mergeCell ref="B208:N208"/>
    <mergeCell ref="C201:N201"/>
    <mergeCell ref="B203:D203"/>
    <mergeCell ref="F203:H203"/>
    <mergeCell ref="I203:N203"/>
    <mergeCell ref="B204:D204"/>
    <mergeCell ref="F204:H204"/>
    <mergeCell ref="I204:N204"/>
    <mergeCell ref="B205:D205"/>
    <mergeCell ref="F205:H205"/>
    <mergeCell ref="I205:N205"/>
    <mergeCell ref="L198:N198"/>
    <mergeCell ref="B213:D213"/>
    <mergeCell ref="F213:H213"/>
    <mergeCell ref="I213:N213"/>
    <mergeCell ref="B214:D214"/>
    <mergeCell ref="F214:H214"/>
    <mergeCell ref="I214:N214"/>
    <mergeCell ref="B215:D215"/>
    <mergeCell ref="F215:H215"/>
    <mergeCell ref="I215:N215"/>
    <mergeCell ref="B216:D216"/>
    <mergeCell ref="F216:H216"/>
    <mergeCell ref="I216:N216"/>
    <mergeCell ref="B218:N218"/>
    <mergeCell ref="C221:N221"/>
    <mergeCell ref="B223:D223"/>
    <mergeCell ref="F223:H223"/>
    <mergeCell ref="I223:N223"/>
    <mergeCell ref="B224:D224"/>
    <mergeCell ref="F224:H224"/>
    <mergeCell ref="I224:N224"/>
    <mergeCell ref="I242:K242"/>
    <mergeCell ref="L242:N242"/>
    <mergeCell ref="I243:K243"/>
    <mergeCell ref="L243:N243"/>
    <mergeCell ref="B241:D241"/>
    <mergeCell ref="F241:H241"/>
    <mergeCell ref="B242:D242"/>
    <mergeCell ref="F242:H242"/>
    <mergeCell ref="B243:D243"/>
    <mergeCell ref="F243:H243"/>
    <mergeCell ref="B225:D225"/>
    <mergeCell ref="F225:H225"/>
    <mergeCell ref="I225:N225"/>
    <mergeCell ref="B226:D226"/>
    <mergeCell ref="F226:H226"/>
    <mergeCell ref="I226:N226"/>
    <mergeCell ref="B228:N228"/>
    <mergeCell ref="C231:N231"/>
    <mergeCell ref="B233:D233"/>
    <mergeCell ref="F233:H233"/>
    <mergeCell ref="I233:K233"/>
    <mergeCell ref="L233:N233"/>
    <mergeCell ref="I241:K241"/>
    <mergeCell ref="L241:N241"/>
    <mergeCell ref="B234:D234"/>
    <mergeCell ref="F234:H234"/>
    <mergeCell ref="I234:K234"/>
    <mergeCell ref="L234:N234"/>
    <mergeCell ref="B235:D235"/>
    <mergeCell ref="F235:H235"/>
    <mergeCell ref="I235:K235"/>
    <mergeCell ref="L235:N235"/>
    <mergeCell ref="C239:N239"/>
    <mergeCell ref="L16:N16"/>
    <mergeCell ref="B32:D32"/>
    <mergeCell ref="F32:H32"/>
    <mergeCell ref="I32:K32"/>
    <mergeCell ref="L32:N32"/>
    <mergeCell ref="B19:N19"/>
    <mergeCell ref="C28:N28"/>
    <mergeCell ref="B57:D57"/>
    <mergeCell ref="F57:H57"/>
    <mergeCell ref="I57:K57"/>
    <mergeCell ref="L57:N57"/>
    <mergeCell ref="B50:D50"/>
    <mergeCell ref="F50:H50"/>
    <mergeCell ref="I50:K50"/>
    <mergeCell ref="L50:N50"/>
    <mergeCell ref="B51:D51"/>
    <mergeCell ref="F51:H51"/>
    <mergeCell ref="I51:K51"/>
    <mergeCell ref="L51:N51"/>
    <mergeCell ref="C55:N55"/>
    <mergeCell ref="B52:D52"/>
    <mergeCell ref="F52:H52"/>
    <mergeCell ref="I52:K52"/>
    <mergeCell ref="L52:N52"/>
    <mergeCell ref="C74:N74"/>
    <mergeCell ref="B76:D76"/>
    <mergeCell ref="I66:K66"/>
    <mergeCell ref="B67:D67"/>
    <mergeCell ref="F67:H67"/>
    <mergeCell ref="B15:D15"/>
    <mergeCell ref="F15:H15"/>
    <mergeCell ref="I15:K15"/>
    <mergeCell ref="L15:N15"/>
    <mergeCell ref="B31:D31"/>
    <mergeCell ref="F31:H31"/>
    <mergeCell ref="I31:K31"/>
    <mergeCell ref="L31:N31"/>
    <mergeCell ref="B16:D16"/>
    <mergeCell ref="F16:H16"/>
    <mergeCell ref="I16:K16"/>
    <mergeCell ref="B17:D17"/>
    <mergeCell ref="F17:H17"/>
    <mergeCell ref="I17:K17"/>
    <mergeCell ref="L17:N17"/>
    <mergeCell ref="B18:D18"/>
    <mergeCell ref="F18:H18"/>
    <mergeCell ref="I18:K18"/>
    <mergeCell ref="L18:N18"/>
  </mergeCells>
  <pageMargins left="0.23622047244094491" right="0.23622047244094491" top="0.35433070866141736" bottom="0.35433070866141736" header="0" footer="0"/>
  <pageSetup paperSize="9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2023-11-09T08:33:11Z</dcterms:modified>
</cp:coreProperties>
</file>